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defaultThemeVersion="124226"/>
  <mc:AlternateContent xmlns:mc="http://schemas.openxmlformats.org/markup-compatibility/2006">
    <mc:Choice Requires="x15">
      <x15ac:absPath xmlns:x15ac="http://schemas.microsoft.com/office/spreadsheetml/2010/11/ac" url="C:\Users\EHS Consult\Documents\Georgi\UCM\Publications\RM Tools\Chapters\Supplemental Materials www\Part III\Case Study 4 Ergo\"/>
    </mc:Choice>
  </mc:AlternateContent>
  <xr:revisionPtr revIDLastSave="0" documentId="13_ncr:1_{7B0BDC44-22E6-46CC-8030-DF7338430A12}" xr6:coauthVersionLast="34" xr6:coauthVersionMax="34" xr10:uidLastSave="{00000000-0000-0000-0000-000000000000}"/>
  <bookViews>
    <workbookView xWindow="0" yWindow="0" windowWidth="16485" windowHeight="9315" activeTab="2" xr2:uid="{00000000-000D-0000-FFFF-FFFF00000000}"/>
  </bookViews>
  <sheets>
    <sheet name="IE" sheetId="1" r:id="rId1"/>
    <sheet name="HoC PtD" sheetId="3" r:id="rId2"/>
    <sheet name="PCE" sheetId="2" r:id="rId3"/>
  </sheets>
  <calcPr calcId="179017"/>
</workbook>
</file>

<file path=xl/calcChain.xml><?xml version="1.0" encoding="utf-8"?>
<calcChain xmlns="http://schemas.openxmlformats.org/spreadsheetml/2006/main">
  <c r="T20" i="1" l="1"/>
  <c r="T21" i="1" s="1"/>
  <c r="T22" i="1" s="1"/>
  <c r="T20" i="2"/>
  <c r="H22" i="2"/>
  <c r="T21" i="2" l="1"/>
  <c r="T2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6" authorId="0" shapeId="0" xr:uid="{00000000-0006-0000-0000-000001000000}">
      <text>
        <r>
          <rPr>
            <b/>
            <sz val="8"/>
            <color indexed="81"/>
            <rFont val="Tahoma"/>
            <family val="2"/>
          </rPr>
          <t>GP: Enter only one per category.</t>
        </r>
      </text>
    </comment>
    <comment ref="T6" authorId="0" shapeId="0" xr:uid="{00000000-0006-0000-0000-000002000000}">
      <text>
        <r>
          <rPr>
            <b/>
            <sz val="8"/>
            <color indexed="81"/>
            <rFont val="Tahoma"/>
            <family val="2"/>
          </rPr>
          <t>GP: Score each category/line item</t>
        </r>
      </text>
    </comment>
    <comment ref="H9" authorId="0" shapeId="0" xr:uid="{00000000-0006-0000-0000-000003000000}">
      <text>
        <r>
          <rPr>
            <b/>
            <sz val="8"/>
            <color indexed="81"/>
            <rFont val="Tahoma"/>
            <family val="2"/>
          </rPr>
          <t>GP: Enter only one per category.</t>
        </r>
      </text>
    </comment>
    <comment ref="T12" authorId="0" shapeId="0" xr:uid="{00000000-0006-0000-0000-000004000000}">
      <text>
        <r>
          <rPr>
            <b/>
            <sz val="8"/>
            <color indexed="81"/>
            <rFont val="Tahoma"/>
            <family val="2"/>
          </rPr>
          <t>GP: Score each category/line item</t>
        </r>
      </text>
    </comment>
    <comment ref="H14" authorId="0" shapeId="0" xr:uid="{00000000-0006-0000-0000-000005000000}">
      <text>
        <r>
          <rPr>
            <b/>
            <sz val="8"/>
            <color indexed="81"/>
            <rFont val="Tahoma"/>
            <family val="2"/>
          </rPr>
          <t>GP: Enter only one per category.</t>
        </r>
      </text>
    </comment>
    <comment ref="H18" authorId="0" shapeId="0" xr:uid="{00000000-0006-0000-0000-000006000000}">
      <text>
        <r>
          <rPr>
            <b/>
            <sz val="8"/>
            <color indexed="81"/>
            <rFont val="Tahoma"/>
            <family val="2"/>
          </rPr>
          <t>GP: Enter only one per category.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Georgi Popov</author>
  </authors>
  <commentList>
    <comment ref="G31" authorId="0" shapeId="0" xr:uid="{00000000-0006-0000-0100-000001000000}">
      <text>
        <r>
          <rPr>
            <b/>
            <sz val="8"/>
            <color indexed="81"/>
            <rFont val="Tahoma"/>
            <family val="2"/>
          </rPr>
          <t>Georgi Popov:</t>
        </r>
        <r>
          <rPr>
            <sz val="8"/>
            <color indexed="81"/>
            <rFont val="Tahoma"/>
            <family val="2"/>
          </rPr>
          <t xml:space="preserve">
Too expensive. Doesn't exist...</t>
        </r>
      </text>
    </comment>
    <comment ref="H31" authorId="0" shapeId="0" xr:uid="{00000000-0006-0000-0100-000002000000}">
      <text>
        <r>
          <rPr>
            <b/>
            <sz val="8"/>
            <color indexed="81"/>
            <rFont val="Tahoma"/>
            <family val="2"/>
          </rPr>
          <t>Georgi Popov:</t>
        </r>
        <r>
          <rPr>
            <sz val="8"/>
            <color indexed="81"/>
            <rFont val="Tahoma"/>
            <family val="2"/>
          </rPr>
          <t xml:space="preserve">
Suggested rating scale 1-5.</t>
        </r>
      </text>
    </comment>
    <comment ref="I31" authorId="0" shapeId="0" xr:uid="{00000000-0006-0000-0100-000003000000}">
      <text>
        <r>
          <rPr>
            <b/>
            <sz val="8"/>
            <color indexed="81"/>
            <rFont val="Tahoma"/>
            <family val="2"/>
          </rPr>
          <t>Georgi Popov:</t>
        </r>
        <r>
          <rPr>
            <sz val="8"/>
            <color indexed="81"/>
            <rFont val="Tahoma"/>
            <family val="2"/>
          </rPr>
          <t xml:space="preserve">
More than one solution may have the same ranking.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6" authorId="0" shapeId="0" xr:uid="{00000000-0006-0000-0200-000001000000}">
      <text>
        <r>
          <rPr>
            <b/>
            <sz val="8"/>
            <color indexed="81"/>
            <rFont val="Tahoma"/>
            <family val="2"/>
          </rPr>
          <t>GP: Enter only one per category.</t>
        </r>
      </text>
    </comment>
    <comment ref="T6" authorId="0" shapeId="0" xr:uid="{00000000-0006-0000-0200-000002000000}">
      <text>
        <r>
          <rPr>
            <b/>
            <sz val="8"/>
            <color indexed="81"/>
            <rFont val="Tahoma"/>
            <family val="2"/>
          </rPr>
          <t>GP: Score each category/line item</t>
        </r>
      </text>
    </comment>
    <comment ref="H9" authorId="0" shapeId="0" xr:uid="{00000000-0006-0000-0200-000003000000}">
      <text>
        <r>
          <rPr>
            <b/>
            <sz val="8"/>
            <color indexed="81"/>
            <rFont val="Tahoma"/>
            <family val="2"/>
          </rPr>
          <t>GP: Enter only one per category.</t>
        </r>
      </text>
    </comment>
    <comment ref="H14" authorId="0" shapeId="0" xr:uid="{00000000-0006-0000-0200-000004000000}">
      <text>
        <r>
          <rPr>
            <b/>
            <sz val="8"/>
            <color indexed="81"/>
            <rFont val="Tahoma"/>
            <family val="2"/>
          </rPr>
          <t>GP: Enter only one per category.</t>
        </r>
      </text>
    </comment>
    <comment ref="H18" authorId="0" shapeId="0" xr:uid="{00000000-0006-0000-0200-000005000000}">
      <text>
        <r>
          <rPr>
            <b/>
            <sz val="8"/>
            <color indexed="81"/>
            <rFont val="Tahoma"/>
            <family val="2"/>
          </rPr>
          <t>GP: Enter only one per category.</t>
        </r>
      </text>
    </comment>
  </commentList>
</comments>
</file>

<file path=xl/sharedStrings.xml><?xml version="1.0" encoding="utf-8"?>
<sst xmlns="http://schemas.openxmlformats.org/spreadsheetml/2006/main" count="230" uniqueCount="100">
  <si>
    <t>Job Task</t>
  </si>
  <si>
    <t>Date</t>
  </si>
  <si>
    <t>Risk Factor</t>
  </si>
  <si>
    <t>Duration of Task</t>
  </si>
  <si>
    <t>Repetition</t>
  </si>
  <si>
    <t>Every few minutes</t>
  </si>
  <si>
    <t>Every few seconds</t>
  </si>
  <si>
    <t>&lt;1hr</t>
  </si>
  <si>
    <t>1-4hrs</t>
  </si>
  <si>
    <t>&gt;4hrs</t>
  </si>
  <si>
    <t>N/A</t>
  </si>
  <si>
    <t>5 to 15 lbs</t>
  </si>
  <si>
    <t>15 to 30 lbs</t>
  </si>
  <si>
    <t>30 to 50 lbs</t>
  </si>
  <si>
    <t>Control Measure</t>
  </si>
  <si>
    <t>Easy</t>
  </si>
  <si>
    <t>Moderate</t>
  </si>
  <si>
    <t>Heavy</t>
  </si>
  <si>
    <t>Head Tilt</t>
  </si>
  <si>
    <t>Shoulder Reaching</t>
  </si>
  <si>
    <t>Bent Wrist-Pinch Grip</t>
  </si>
  <si>
    <t>Flying Elbow</t>
  </si>
  <si>
    <t>Bending at Waist</t>
  </si>
  <si>
    <t>Environment</t>
  </si>
  <si>
    <t>Noise</t>
  </si>
  <si>
    <t>Lighting</t>
  </si>
  <si>
    <t>Impact</t>
  </si>
  <si>
    <t>Power Tools</t>
  </si>
  <si>
    <t>Keyboard Use</t>
  </si>
  <si>
    <t>Excessive Pace</t>
  </si>
  <si>
    <t>Sub-total</t>
  </si>
  <si>
    <t>Push/Pull</t>
  </si>
  <si>
    <t>Lift</t>
  </si>
  <si>
    <t>Postures</t>
  </si>
  <si>
    <t>Modified from the draft ANSI Z-365-1993 Checklist</t>
  </si>
  <si>
    <t>Dept</t>
  </si>
  <si>
    <t>Score C1</t>
  </si>
  <si>
    <t>* C1 = Category 1</t>
  </si>
  <si>
    <t>* C2 = Category 1</t>
  </si>
  <si>
    <t>Score C2</t>
  </si>
  <si>
    <t>Total C1</t>
  </si>
  <si>
    <t>C2</t>
  </si>
  <si>
    <t>Glare</t>
  </si>
  <si>
    <t>Total AL</t>
  </si>
  <si>
    <t>Carry &gt;10ft</t>
  </si>
  <si>
    <r>
      <rPr>
        <b/>
        <sz val="10"/>
        <rFont val="Calibri"/>
        <family val="2"/>
      </rPr>
      <t xml:space="preserve">Instructions: </t>
    </r>
    <r>
      <rPr>
        <sz val="10"/>
        <rFont val="Calibri"/>
        <family val="2"/>
      </rPr>
      <t xml:space="preserve"> For each row that applies, score the task based on the duration and observed risk factor.  For individual scores of 2 or more, control measures may be needed and included in the screening tool worksheet.  Add the  scores in the sub-total and total columns.  If the total sum of ergonomic risk factors identified is equal to or greater than "10' (Action Level 1), it indicates the need for further evaluation; if the total is between 11 and 22 (Action Level 2) it requires intervention in the near future; if the total exceeds 22 (Action Level 3) immediate intervention is required.</t>
    </r>
  </si>
  <si>
    <t>Action Level 1: Total score of 10 or more requires further analysis</t>
  </si>
  <si>
    <t>Action Level 3: Total score of 23 -34 requires immediate intervention</t>
  </si>
  <si>
    <t>Sub-total C2</t>
  </si>
  <si>
    <t>Total (C1 + C2)</t>
  </si>
  <si>
    <t>Action Level 3: Total score of 23 -36 requires immediate intervention</t>
  </si>
  <si>
    <t>Evaluator(s)</t>
  </si>
  <si>
    <t>Georgi Popov, PhD, QEP - University of Central Missouri</t>
  </si>
  <si>
    <t xml:space="preserve">Developed by Bruce Lyon CSP, PE, ARM, CHMM - Hays Companies  </t>
  </si>
  <si>
    <t>in collaboration with Kevin Hanes, MS - Hays Companies and</t>
  </si>
  <si>
    <t>Action Level 2: Total score of 11 -22 requires intervention in the near future</t>
  </si>
  <si>
    <r>
      <t>Use:</t>
    </r>
    <r>
      <rPr>
        <sz val="10"/>
        <rFont val="Calibri"/>
        <family val="2"/>
      </rPr>
      <t xml:space="preserve"> The Ergonomic Task Analysis Screening Tool is limited to analysis of ergonomic risk factors impacting the upper extremities, and is appropriate for office work, assembly and process line work environments. The </t>
    </r>
    <r>
      <rPr>
        <b/>
        <sz val="10"/>
        <rFont val="Calibri"/>
        <family val="2"/>
      </rPr>
      <t>Post-Controls Evaluation (PCE Worksheet)</t>
    </r>
    <r>
      <rPr>
        <sz val="10"/>
        <rFont val="Calibri"/>
        <family val="2"/>
      </rPr>
      <t xml:space="preserve"> is used after the Initial Evaluation and implementation of control measures to establish a current risk factor score.  It is suggested that videotape analysis be used to study task repetition, postures, lifts, pulls, pushes, carries, and other factors covered by the screening tool. </t>
    </r>
  </si>
  <si>
    <r>
      <t>Use:</t>
    </r>
    <r>
      <rPr>
        <sz val="10"/>
        <rFont val="Calibri"/>
        <family val="2"/>
      </rPr>
      <t xml:space="preserve"> The Ergonomic Task Analysis Screening Tool is limited to analysis of ergonomic risk factors impacting the upper extremities, and is appropriate for office work, assembly and process line work environments. The </t>
    </r>
    <r>
      <rPr>
        <b/>
        <sz val="10"/>
        <rFont val="Calibri"/>
        <family val="2"/>
      </rPr>
      <t>Initial Evaluation (IE Worksheet)</t>
    </r>
    <r>
      <rPr>
        <sz val="10"/>
        <rFont val="Calibri"/>
        <family val="2"/>
      </rPr>
      <t xml:space="preserve"> is used to develop a baseline risk score and action level with possible control measures to reduce risk factor scores.  It is suggested that videotape analysis be used to study task repetition, postures, lifts, pulls, pushes, carries, and other factors covered by the screening tool. </t>
    </r>
  </si>
  <si>
    <t>Over 50 lbs</t>
  </si>
  <si>
    <t>Over 30 lbs</t>
  </si>
  <si>
    <t>Sub-total C1</t>
  </si>
  <si>
    <t>no change</t>
  </si>
  <si>
    <t>eliminated reach with placement of bins</t>
  </si>
  <si>
    <t>scale placed inline w/ conveyor - bins beneath conveyor</t>
  </si>
  <si>
    <t>pull/drag bellies off conveyor into bins</t>
  </si>
  <si>
    <t>Current State</t>
  </si>
  <si>
    <t>Proposed Solutions</t>
  </si>
  <si>
    <t>Enter pictures or narrative of the hazard associated with the process.</t>
  </si>
  <si>
    <t>MSD Hazards</t>
  </si>
  <si>
    <t>Developed by: Georgi Popov, Ph.D., QEP</t>
  </si>
  <si>
    <t>SEPAS</t>
  </si>
  <si>
    <t>University of Central Missouri</t>
  </si>
  <si>
    <t>v. 1.0 / 11/7/11 ® 2011</t>
  </si>
  <si>
    <t>Hierarchy of Controls</t>
  </si>
  <si>
    <t xml:space="preserve">Barriers to selection </t>
  </si>
  <si>
    <t>Rating scale</t>
  </si>
  <si>
    <t>Rank order</t>
  </si>
  <si>
    <t>Risk Avoidance</t>
  </si>
  <si>
    <t>Enter Suggestion 1</t>
  </si>
  <si>
    <t>Enter Suggestion 2</t>
  </si>
  <si>
    <t>Elimination</t>
  </si>
  <si>
    <t xml:space="preserve">Substitution </t>
  </si>
  <si>
    <t>Engineering Controls</t>
  </si>
  <si>
    <t>Warning</t>
  </si>
  <si>
    <t>Administrative Controls</t>
  </si>
  <si>
    <t>PPE</t>
  </si>
  <si>
    <t>Suggested Improvements</t>
  </si>
  <si>
    <t>Ergo Hazards</t>
  </si>
  <si>
    <t>1 Shoulder Injuries</t>
  </si>
  <si>
    <t>2 Hand Injuries</t>
  </si>
  <si>
    <t>3 Back Injuries</t>
  </si>
  <si>
    <t>Hierarchy of ergonomic risk controls</t>
  </si>
  <si>
    <t>Enter 3 hazards and suggest improvements.</t>
  </si>
  <si>
    <t xml:space="preserve">USING Hierarchy of ergonomic Controls TO SELECT SOLUTION </t>
  </si>
  <si>
    <t>Ergonomics Task Analysis Screening Tool - Initial Assessment</t>
  </si>
  <si>
    <t>Ergonomics Task Analysis Screening Tool - Post-Controls Assessment</t>
  </si>
  <si>
    <t>Back to IA</t>
  </si>
  <si>
    <t>Next Ergo HoC:</t>
  </si>
  <si>
    <t>Next: Go to PCA</t>
  </si>
  <si>
    <t>Engineering controls reduce handling by ~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</si>
</sst>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8"/>
      <name val="Arial"/>
      <family val="2"/>
    </font>
    <font>
      <sz val="10"/>
      <name val="Calibri"/>
      <family val="2"/>
    </font>
    <font>
      <b/>
      <sz val="10"/>
      <name val="Calibri"/>
      <family val="2"/>
    </font>
    <font>
      <sz val="9"/>
      <name val="Calibri"/>
      <family val="2"/>
    </font>
    <font>
      <b/>
      <sz val="9"/>
      <name val="Calibri"/>
      <family val="2"/>
    </font>
    <font>
      <b/>
      <sz val="12"/>
      <name val="Calibri"/>
      <family val="2"/>
    </font>
    <font>
      <b/>
      <sz val="12"/>
      <name val="Arial"/>
      <family val="2"/>
    </font>
    <font>
      <sz val="10"/>
      <name val="Arial"/>
      <family val="2"/>
    </font>
    <font>
      <b/>
      <sz val="8"/>
      <color indexed="81"/>
      <name val="Tahoma"/>
      <family val="2"/>
    </font>
    <font>
      <i/>
      <sz val="10"/>
      <name val="Calibri"/>
      <family val="2"/>
    </font>
    <font>
      <i/>
      <sz val="10"/>
      <name val="Arial"/>
      <family val="2"/>
    </font>
    <font>
      <sz val="10"/>
      <name val="Arial"/>
      <family val="2"/>
    </font>
    <font>
      <sz val="11"/>
      <color indexed="8"/>
      <name val="Calibri"/>
      <family val="2"/>
    </font>
    <font>
      <sz val="12"/>
      <color indexed="8"/>
      <name val="Arial"/>
      <family val="2"/>
    </font>
    <font>
      <sz val="8"/>
      <color indexed="81"/>
      <name val="Tahoma"/>
      <family val="2"/>
    </font>
    <font>
      <sz val="11"/>
      <color rgb="FF006100"/>
      <name val="Calibri"/>
      <family val="2"/>
      <scheme val="minor"/>
    </font>
    <font>
      <sz val="9"/>
      <name val="Calibri"/>
      <family val="2"/>
      <scheme val="minor"/>
    </font>
    <font>
      <sz val="14"/>
      <color theme="0"/>
      <name val="Algerian"/>
      <family val="5"/>
    </font>
    <font>
      <sz val="11"/>
      <color theme="1"/>
      <name val="Algerian"/>
      <family val="5"/>
    </font>
    <font>
      <sz val="11"/>
      <color theme="1"/>
      <name val="Times New Roman"/>
      <family val="1"/>
    </font>
    <font>
      <sz val="8"/>
      <color theme="1"/>
      <name val="Calibri"/>
      <family val="2"/>
      <scheme val="minor"/>
    </font>
    <font>
      <b/>
      <i/>
      <sz val="14"/>
      <color theme="1"/>
      <name val="Calibri"/>
      <family val="2"/>
      <scheme val="minor"/>
    </font>
    <font>
      <b/>
      <sz val="10"/>
      <name val="Arial"/>
      <family val="2"/>
    </font>
  </fonts>
  <fills count="2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13"/>
        <bgColor indexed="64"/>
      </patternFill>
    </fill>
    <fill>
      <patternFill patternType="solid">
        <fgColor rgb="FFC6EFCE"/>
      </patternFill>
    </fill>
    <fill>
      <patternFill patternType="solid">
        <fgColor rgb="FFFFCC99"/>
        <bgColor indexed="64"/>
      </patternFill>
    </fill>
    <fill>
      <patternFill patternType="solid">
        <fgColor rgb="FFFFFF99"/>
        <bgColor indexed="64"/>
      </patternFill>
    </fill>
    <fill>
      <patternFill patternType="solid">
        <fgColor theme="0"/>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2929"/>
        <bgColor indexed="64"/>
      </patternFill>
    </fill>
    <fill>
      <patternFill patternType="solid">
        <fgColor theme="3" tint="0.39997558519241921"/>
        <bgColor indexed="64"/>
      </patternFill>
    </fill>
    <fill>
      <patternFill patternType="solid">
        <fgColor rgb="FF66FFFF"/>
        <bgColor indexed="64"/>
      </patternFill>
    </fill>
    <fill>
      <patternFill patternType="solid">
        <fgColor rgb="FF66FF66"/>
        <bgColor indexed="64"/>
      </patternFill>
    </fill>
    <fill>
      <patternFill patternType="solid">
        <fgColor rgb="FFFFFFCC"/>
        <bgColor indexed="64"/>
      </patternFill>
    </fill>
    <fill>
      <patternFill patternType="solid">
        <fgColor rgb="FF00B050"/>
        <bgColor indexed="64"/>
      </patternFill>
    </fill>
    <fill>
      <patternFill patternType="solid">
        <fgColor theme="0"/>
        <bgColor auto="1"/>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0" fontId="16" fillId="9" borderId="0" applyNumberFormat="0" applyBorder="0" applyAlignment="0" applyProtection="0"/>
    <xf numFmtId="0" fontId="13" fillId="0" borderId="0"/>
  </cellStyleXfs>
  <cellXfs count="210">
    <xf numFmtId="0" fontId="0" fillId="0" borderId="0" xfId="0"/>
    <xf numFmtId="0" fontId="2" fillId="0" borderId="0" xfId="0" applyFont="1"/>
    <xf numFmtId="0" fontId="2" fillId="2" borderId="0" xfId="0" applyFont="1" applyFill="1" applyBorder="1"/>
    <xf numFmtId="0" fontId="4" fillId="3" borderId="1" xfId="0" applyFont="1" applyFill="1" applyBorder="1"/>
    <xf numFmtId="0" fontId="4" fillId="3" borderId="2" xfId="0" applyFont="1" applyFill="1" applyBorder="1"/>
    <xf numFmtId="0" fontId="4" fillId="3" borderId="3" xfId="0" applyFont="1" applyFill="1" applyBorder="1" applyAlignment="1">
      <alignment horizontal="center"/>
    </xf>
    <xf numFmtId="0" fontId="4" fillId="2" borderId="4" xfId="0" applyFont="1" applyFill="1" applyBorder="1"/>
    <xf numFmtId="0" fontId="4" fillId="2" borderId="5" xfId="0" applyFont="1" applyFill="1" applyBorder="1"/>
    <xf numFmtId="0" fontId="4" fillId="2" borderId="2" xfId="0" applyFont="1" applyFill="1" applyBorder="1"/>
    <xf numFmtId="0" fontId="4" fillId="4" borderId="3" xfId="0" applyFont="1" applyFill="1" applyBorder="1" applyAlignment="1">
      <alignment horizontal="center"/>
    </xf>
    <xf numFmtId="0" fontId="4" fillId="5" borderId="3"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xf numFmtId="0" fontId="4" fillId="2" borderId="6" xfId="0" applyFont="1" applyFill="1" applyBorder="1"/>
    <xf numFmtId="0" fontId="4" fillId="2" borderId="7" xfId="0" applyFont="1" applyFill="1" applyBorder="1"/>
    <xf numFmtId="0" fontId="4" fillId="2" borderId="8" xfId="0" applyFont="1" applyFill="1" applyBorder="1"/>
    <xf numFmtId="0" fontId="4" fillId="2" borderId="3" xfId="0" applyFont="1" applyFill="1" applyBorder="1"/>
    <xf numFmtId="0" fontId="4" fillId="6" borderId="3" xfId="0" applyFont="1" applyFill="1" applyBorder="1" applyAlignment="1">
      <alignment horizontal="center"/>
    </xf>
    <xf numFmtId="0" fontId="4" fillId="4" borderId="9" xfId="0" applyFont="1" applyFill="1" applyBorder="1" applyAlignment="1">
      <alignment horizontal="center"/>
    </xf>
    <xf numFmtId="0" fontId="4" fillId="5" borderId="9" xfId="0" applyFont="1" applyFill="1" applyBorder="1" applyAlignment="1">
      <alignment horizontal="center"/>
    </xf>
    <xf numFmtId="0" fontId="4" fillId="6" borderId="9" xfId="0" applyFont="1" applyFill="1" applyBorder="1" applyAlignment="1">
      <alignment horizontal="center"/>
    </xf>
    <xf numFmtId="0" fontId="4" fillId="3" borderId="1" xfId="0" applyFont="1" applyFill="1" applyBorder="1" applyAlignment="1"/>
    <xf numFmtId="0" fontId="4" fillId="3" borderId="10" xfId="0" applyFont="1" applyFill="1" applyBorder="1" applyAlignment="1"/>
    <xf numFmtId="0" fontId="4" fillId="3" borderId="5" xfId="0" applyFont="1" applyFill="1" applyBorder="1"/>
    <xf numFmtId="0" fontId="2" fillId="2" borderId="10" xfId="0" applyFont="1" applyFill="1" applyBorder="1"/>
    <xf numFmtId="0" fontId="5" fillId="3" borderId="10" xfId="0" applyFont="1" applyFill="1" applyBorder="1" applyAlignment="1"/>
    <xf numFmtId="0" fontId="4" fillId="3" borderId="7" xfId="0" applyFont="1" applyFill="1" applyBorder="1" applyAlignment="1"/>
    <xf numFmtId="0" fontId="4" fillId="3" borderId="2" xfId="0" applyFont="1" applyFill="1" applyBorder="1" applyAlignment="1"/>
    <xf numFmtId="0" fontId="4" fillId="3" borderId="11" xfId="0" applyFont="1" applyFill="1" applyBorder="1" applyAlignment="1">
      <alignment horizontal="center"/>
    </xf>
    <xf numFmtId="0" fontId="2" fillId="0" borderId="0" xfId="0" applyFont="1" applyBorder="1"/>
    <xf numFmtId="0" fontId="4" fillId="2" borderId="3" xfId="0" applyFont="1" applyFill="1" applyBorder="1" applyAlignment="1">
      <alignment horizontal="right"/>
    </xf>
    <xf numFmtId="0" fontId="4" fillId="0" borderId="5" xfId="0" applyFont="1" applyFill="1" applyBorder="1"/>
    <xf numFmtId="0" fontId="4" fillId="0" borderId="3" xfId="0" applyFont="1" applyFill="1" applyBorder="1"/>
    <xf numFmtId="0" fontId="4" fillId="7" borderId="3" xfId="0" applyFont="1" applyFill="1" applyBorder="1" applyAlignment="1">
      <alignment horizontal="center"/>
    </xf>
    <xf numFmtId="0" fontId="4" fillId="3" borderId="4" xfId="0" applyFont="1" applyFill="1" applyBorder="1" applyAlignment="1"/>
    <xf numFmtId="0" fontId="4" fillId="3" borderId="10" xfId="0" applyFont="1" applyFill="1" applyBorder="1"/>
    <xf numFmtId="0" fontId="3" fillId="8" borderId="3" xfId="0" applyFont="1" applyFill="1" applyBorder="1"/>
    <xf numFmtId="0" fontId="4" fillId="2" borderId="3" xfId="0" applyFont="1" applyFill="1" applyBorder="1" applyAlignment="1"/>
    <xf numFmtId="0" fontId="2" fillId="2" borderId="3" xfId="0" applyFont="1" applyFill="1" applyBorder="1"/>
    <xf numFmtId="0" fontId="2" fillId="2" borderId="0" xfId="0" applyFont="1" applyFill="1"/>
    <xf numFmtId="0" fontId="3" fillId="2" borderId="12" xfId="0" applyFont="1" applyFill="1" applyBorder="1"/>
    <xf numFmtId="0" fontId="2" fillId="2" borderId="13" xfId="0" applyFont="1" applyFill="1" applyBorder="1"/>
    <xf numFmtId="0" fontId="2" fillId="2" borderId="14" xfId="0" applyFont="1" applyFill="1" applyBorder="1"/>
    <xf numFmtId="0" fontId="4" fillId="3" borderId="15" xfId="0" applyFont="1" applyFill="1" applyBorder="1"/>
    <xf numFmtId="0" fontId="4" fillId="2" borderId="15" xfId="0" applyFont="1" applyFill="1" applyBorder="1"/>
    <xf numFmtId="0" fontId="2" fillId="2" borderId="16" xfId="0" applyFont="1" applyFill="1" applyBorder="1"/>
    <xf numFmtId="0" fontId="3" fillId="2" borderId="10" xfId="0" applyFont="1" applyFill="1" applyBorder="1" applyAlignment="1">
      <alignment horizontal="center" wrapText="1"/>
    </xf>
    <xf numFmtId="0" fontId="3" fillId="2" borderId="10" xfId="0" applyFont="1" applyFill="1" applyBorder="1"/>
    <xf numFmtId="0" fontId="2" fillId="2" borderId="1" xfId="0" applyFont="1" applyFill="1" applyBorder="1"/>
    <xf numFmtId="0" fontId="3" fillId="2" borderId="4" xfId="0" applyFont="1" applyFill="1" applyBorder="1"/>
    <xf numFmtId="0" fontId="3" fillId="2" borderId="7" xfId="0" applyFont="1" applyFill="1" applyBorder="1" applyAlignment="1">
      <alignment horizontal="center" wrapText="1"/>
    </xf>
    <xf numFmtId="0" fontId="3" fillId="2" borderId="1" xfId="0" applyFont="1" applyFill="1" applyBorder="1"/>
    <xf numFmtId="0" fontId="3" fillId="2" borderId="11" xfId="0" applyFont="1" applyFill="1" applyBorder="1"/>
    <xf numFmtId="0" fontId="2" fillId="2" borderId="0" xfId="0" applyFont="1" applyFill="1" applyBorder="1" applyAlignment="1">
      <alignment horizontal="left" wrapText="1"/>
    </xf>
    <xf numFmtId="0" fontId="2" fillId="2" borderId="14" xfId="0" applyFont="1" applyFill="1" applyBorder="1" applyAlignment="1">
      <alignment horizontal="left" wrapText="1"/>
    </xf>
    <xf numFmtId="0" fontId="4" fillId="2" borderId="11" xfId="0" applyFont="1" applyFill="1" applyBorder="1" applyAlignment="1"/>
    <xf numFmtId="0" fontId="4" fillId="2" borderId="17" xfId="0" applyFont="1" applyFill="1" applyBorder="1" applyAlignment="1"/>
    <xf numFmtId="0" fontId="4" fillId="2" borderId="0" xfId="0" applyFont="1" applyFill="1" applyBorder="1" applyAlignment="1"/>
    <xf numFmtId="0" fontId="3" fillId="2" borderId="15" xfId="0" applyFont="1" applyFill="1" applyBorder="1"/>
    <xf numFmtId="0" fontId="4" fillId="10" borderId="3" xfId="0" applyFont="1" applyFill="1" applyBorder="1" applyAlignment="1">
      <alignment horizontal="center"/>
    </xf>
    <xf numFmtId="0" fontId="4" fillId="10" borderId="3" xfId="0" applyFont="1" applyFill="1" applyBorder="1"/>
    <xf numFmtId="0" fontId="4" fillId="11" borderId="3" xfId="0" applyFont="1" applyFill="1" applyBorder="1" applyAlignment="1">
      <alignment horizontal="center"/>
    </xf>
    <xf numFmtId="0" fontId="4" fillId="11" borderId="3" xfId="0" applyFont="1" applyFill="1" applyBorder="1"/>
    <xf numFmtId="0" fontId="4" fillId="12" borderId="3" xfId="0" applyFont="1" applyFill="1" applyBorder="1"/>
    <xf numFmtId="0" fontId="17" fillId="9" borderId="9" xfId="1" applyFont="1" applyBorder="1" applyAlignment="1">
      <alignment horizontal="center"/>
    </xf>
    <xf numFmtId="0" fontId="2" fillId="14" borderId="3" xfId="0" applyFont="1" applyFill="1" applyBorder="1"/>
    <xf numFmtId="0" fontId="2" fillId="14" borderId="0" xfId="0" applyFont="1" applyFill="1" applyBorder="1"/>
    <xf numFmtId="0" fontId="2" fillId="15" borderId="3" xfId="0" applyFont="1" applyFill="1" applyBorder="1"/>
    <xf numFmtId="0" fontId="2" fillId="15" borderId="0" xfId="0" applyFont="1" applyFill="1" applyBorder="1"/>
    <xf numFmtId="0" fontId="14" fillId="0" borderId="0" xfId="2" applyFont="1" applyProtection="1"/>
    <xf numFmtId="0" fontId="0" fillId="12" borderId="0" xfId="0" applyFill="1"/>
    <xf numFmtId="0" fontId="8" fillId="0" borderId="0" xfId="0" applyFont="1"/>
    <xf numFmtId="0" fontId="0" fillId="18" borderId="3" xfId="0" applyFill="1" applyBorder="1"/>
    <xf numFmtId="0" fontId="0" fillId="19" borderId="3" xfId="0" applyFill="1" applyBorder="1"/>
    <xf numFmtId="0" fontId="3" fillId="0" borderId="3" xfId="0" applyFont="1" applyBorder="1" applyAlignment="1">
      <alignment vertical="center"/>
    </xf>
    <xf numFmtId="0" fontId="23" fillId="0" borderId="3" xfId="0" applyFont="1" applyBorder="1"/>
    <xf numFmtId="0" fontId="3" fillId="0" borderId="3" xfId="0" applyFont="1" applyBorder="1" applyAlignment="1">
      <alignment horizontal="center"/>
    </xf>
    <xf numFmtId="0" fontId="2" fillId="20" borderId="3" xfId="0" applyFont="1" applyFill="1" applyBorder="1"/>
    <xf numFmtId="0" fontId="2" fillId="20" borderId="0" xfId="0" applyFont="1" applyFill="1" applyBorder="1"/>
    <xf numFmtId="0" fontId="3" fillId="0" borderId="16" xfId="0" applyFont="1" applyBorder="1" applyAlignment="1">
      <alignment vertical="center" wrapText="1"/>
    </xf>
    <xf numFmtId="0" fontId="2" fillId="0" borderId="0" xfId="0" applyFont="1" applyBorder="1" applyAlignment="1">
      <alignment vertical="center" wrapText="1"/>
    </xf>
    <xf numFmtId="0" fontId="2" fillId="0" borderId="14" xfId="0" applyFont="1" applyBorder="1" applyAlignment="1">
      <alignment vertical="center" wrapText="1"/>
    </xf>
    <xf numFmtId="0" fontId="2" fillId="0" borderId="16" xfId="0" applyFont="1" applyBorder="1" applyAlignment="1">
      <alignment vertical="center" wrapText="1"/>
    </xf>
    <xf numFmtId="0" fontId="4" fillId="2" borderId="15" xfId="0" applyFont="1" applyFill="1" applyBorder="1" applyAlignment="1"/>
    <xf numFmtId="0" fontId="4" fillId="0" borderId="10" xfId="0" applyFont="1" applyBorder="1" applyAlignment="1"/>
    <xf numFmtId="0" fontId="2" fillId="2" borderId="16" xfId="0" applyFont="1" applyFill="1" applyBorder="1" applyAlignment="1">
      <alignment horizontal="center"/>
    </xf>
    <xf numFmtId="0" fontId="2" fillId="2" borderId="0" xfId="0" applyFont="1" applyFill="1" applyBorder="1" applyAlignment="1">
      <alignment horizontal="center"/>
    </xf>
    <xf numFmtId="0" fontId="3" fillId="3" borderId="1" xfId="0" applyFont="1" applyFill="1" applyBorder="1" applyAlignment="1">
      <alignment horizontal="left" wrapText="1"/>
    </xf>
    <xf numFmtId="0" fontId="0" fillId="0" borderId="2" xfId="0" applyBorder="1" applyAlignment="1">
      <alignment horizontal="left"/>
    </xf>
    <xf numFmtId="0" fontId="2" fillId="3" borderId="1" xfId="0" applyFont="1" applyFill="1" applyBorder="1" applyAlignment="1">
      <alignment horizontal="left" wrapText="1"/>
    </xf>
    <xf numFmtId="0" fontId="4" fillId="2" borderId="1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15" borderId="3" xfId="0" applyFont="1" applyFill="1" applyBorder="1" applyAlignment="1">
      <alignment horizontal="left" wrapText="1"/>
    </xf>
    <xf numFmtId="0" fontId="2" fillId="15" borderId="28" xfId="0" applyFont="1" applyFill="1" applyBorder="1" applyAlignment="1">
      <alignment horizontal="left" wrapText="1"/>
    </xf>
    <xf numFmtId="0" fontId="2" fillId="14" borderId="3" xfId="0" applyFont="1" applyFill="1" applyBorder="1" applyAlignment="1">
      <alignment horizontal="left" wrapText="1"/>
    </xf>
    <xf numFmtId="0" fontId="2" fillId="14" borderId="28" xfId="0" applyFont="1" applyFill="1" applyBorder="1" applyAlignment="1">
      <alignment horizontal="left" wrapText="1"/>
    </xf>
    <xf numFmtId="0" fontId="4" fillId="0" borderId="1" xfId="0" applyFont="1" applyFill="1" applyBorder="1" applyAlignment="1">
      <alignment horizontal="left"/>
    </xf>
    <xf numFmtId="0" fontId="4" fillId="0" borderId="2" xfId="0" applyFont="1" applyFill="1" applyBorder="1" applyAlignment="1">
      <alignment horizontal="left"/>
    </xf>
    <xf numFmtId="0" fontId="4" fillId="0" borderId="2" xfId="0" applyFont="1" applyBorder="1" applyAlignment="1"/>
    <xf numFmtId="0" fontId="4" fillId="2" borderId="1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 xfId="0" applyFont="1" applyFill="1" applyBorder="1" applyAlignment="1"/>
    <xf numFmtId="0" fontId="3" fillId="2" borderId="15" xfId="0" applyFont="1" applyFill="1" applyBorder="1" applyAlignment="1"/>
    <xf numFmtId="0" fontId="3" fillId="2" borderId="2" xfId="0" applyFont="1" applyFill="1" applyBorder="1" applyAlignment="1"/>
    <xf numFmtId="0" fontId="3" fillId="2" borderId="19" xfId="0" applyFont="1" applyFill="1" applyBorder="1" applyAlignment="1">
      <alignment horizont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19" xfId="0" applyFont="1" applyFill="1" applyBorder="1" applyAlignment="1"/>
    <xf numFmtId="0" fontId="3" fillId="2" borderId="1" xfId="0" applyFont="1" applyFill="1" applyBorder="1" applyAlignment="1">
      <alignment horizontal="center"/>
    </xf>
    <xf numFmtId="0" fontId="3" fillId="2" borderId="10" xfId="0" applyFont="1" applyFill="1" applyBorder="1" applyAlignment="1">
      <alignment horizontal="center"/>
    </xf>
    <xf numFmtId="0" fontId="3" fillId="2" borderId="2" xfId="0" applyFont="1" applyFill="1" applyBorder="1" applyAlignment="1">
      <alignment horizontal="center"/>
    </xf>
    <xf numFmtId="0" fontId="3" fillId="0" borderId="13" xfId="0" applyFont="1" applyBorder="1" applyAlignment="1">
      <alignment horizontal="center"/>
    </xf>
    <xf numFmtId="0" fontId="2" fillId="2" borderId="7" xfId="0" applyFont="1" applyFill="1" applyBorder="1" applyAlignment="1"/>
    <xf numFmtId="0" fontId="2" fillId="2" borderId="0" xfId="0" applyFont="1" applyFill="1" applyBorder="1" applyAlignment="1"/>
    <xf numFmtId="0" fontId="2" fillId="2" borderId="10" xfId="0" applyFont="1" applyFill="1" applyBorder="1" applyAlignment="1"/>
    <xf numFmtId="0" fontId="2" fillId="2" borderId="4" xfId="0" applyFont="1" applyFill="1" applyBorder="1" applyAlignment="1"/>
    <xf numFmtId="0" fontId="3" fillId="0" borderId="10" xfId="0" applyFont="1" applyBorder="1" applyAlignment="1">
      <alignment horizontal="center"/>
    </xf>
    <xf numFmtId="0" fontId="3" fillId="0" borderId="2" xfId="0" applyFont="1" applyBorder="1" applyAlignment="1">
      <alignment horizontal="center"/>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4"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14" fontId="10" fillId="2" borderId="0" xfId="0" applyNumberFormat="1" applyFont="1" applyFill="1" applyBorder="1" applyAlignment="1"/>
    <xf numFmtId="14" fontId="11" fillId="0" borderId="0" xfId="0" applyNumberFormat="1" applyFont="1" applyBorder="1" applyAlignment="1"/>
    <xf numFmtId="0" fontId="2" fillId="20" borderId="3" xfId="0" applyFont="1" applyFill="1" applyBorder="1" applyAlignment="1"/>
    <xf numFmtId="0" fontId="12" fillId="20" borderId="3" xfId="0" applyFont="1" applyFill="1" applyBorder="1" applyAlignment="1"/>
    <xf numFmtId="0" fontId="12" fillId="20" borderId="28" xfId="0" applyFont="1" applyFill="1" applyBorder="1" applyAlignment="1"/>
    <xf numFmtId="0" fontId="4" fillId="2" borderId="29" xfId="0" applyFont="1" applyFill="1" applyBorder="1" applyAlignment="1"/>
    <xf numFmtId="0" fontId="4" fillId="0" borderId="8" xfId="0" applyFont="1" applyBorder="1" applyAlignment="1"/>
    <xf numFmtId="0" fontId="0" fillId="18" borderId="1" xfId="0" applyFill="1" applyBorder="1"/>
    <xf numFmtId="0" fontId="0" fillId="18" borderId="10" xfId="0" applyFill="1" applyBorder="1"/>
    <xf numFmtId="0" fontId="0" fillId="18" borderId="2" xfId="0" applyFill="1" applyBorder="1"/>
    <xf numFmtId="0" fontId="0" fillId="0" borderId="0" xfId="0"/>
    <xf numFmtId="0" fontId="0" fillId="18" borderId="1" xfId="0" applyFill="1" applyBorder="1" applyAlignment="1"/>
    <xf numFmtId="0" fontId="0" fillId="0" borderId="10" xfId="0" applyBorder="1" applyAlignment="1"/>
    <xf numFmtId="0" fontId="0" fillId="0" borderId="2" xfId="0" applyBorder="1" applyAlignment="1"/>
    <xf numFmtId="0" fontId="22" fillId="0" borderId="3" xfId="0" applyFont="1" applyBorder="1" applyAlignment="1">
      <alignment horizontal="center" vertical="center" textRotation="255" wrapText="1"/>
    </xf>
    <xf numFmtId="0" fontId="0" fillId="17" borderId="0" xfId="0" applyFill="1" applyAlignment="1">
      <alignment horizontal="center"/>
    </xf>
    <xf numFmtId="0" fontId="0" fillId="0" borderId="7" xfId="0" applyBorder="1" applyAlignment="1">
      <alignment horizontal="center"/>
    </xf>
    <xf numFmtId="0" fontId="0" fillId="18" borderId="10" xfId="0" applyFill="1" applyBorder="1" applyAlignment="1">
      <alignment horizontal="center"/>
    </xf>
    <xf numFmtId="0" fontId="0" fillId="0" borderId="10" xfId="0" applyBorder="1" applyAlignment="1">
      <alignment horizontal="center"/>
    </xf>
    <xf numFmtId="0" fontId="8" fillId="0" borderId="1" xfId="0" applyFont="1" applyBorder="1" applyAlignment="1">
      <alignment horizontal="center"/>
    </xf>
    <xf numFmtId="0" fontId="0" fillId="0" borderId="2" xfId="0" applyBorder="1" applyAlignment="1">
      <alignment horizontal="center"/>
    </xf>
    <xf numFmtId="0" fontId="4" fillId="20" borderId="11" xfId="0" applyFont="1" applyFill="1" applyBorder="1" applyAlignment="1">
      <alignment horizontal="center" vertical="center" wrapText="1"/>
    </xf>
    <xf numFmtId="0" fontId="4" fillId="20" borderId="5" xfId="0" applyFont="1" applyFill="1" applyBorder="1" applyAlignment="1">
      <alignment horizontal="center" vertical="center" wrapText="1"/>
    </xf>
    <xf numFmtId="0" fontId="4" fillId="20" borderId="18" xfId="0" applyFont="1" applyFill="1" applyBorder="1" applyAlignment="1">
      <alignment horizontal="center" vertical="center" wrapText="1"/>
    </xf>
    <xf numFmtId="0" fontId="4" fillId="20" borderId="6" xfId="0" applyFont="1" applyFill="1" applyBorder="1" applyAlignment="1">
      <alignment horizontal="center" vertical="center" wrapText="1"/>
    </xf>
    <xf numFmtId="0" fontId="4" fillId="20" borderId="19" xfId="0" applyFont="1" applyFill="1" applyBorder="1" applyAlignment="1">
      <alignment horizontal="center" vertical="center" wrapText="1"/>
    </xf>
    <xf numFmtId="0" fontId="4" fillId="20" borderId="8" xfId="0" applyFont="1" applyFill="1" applyBorder="1" applyAlignment="1">
      <alignment horizontal="center" vertical="center" wrapText="1"/>
    </xf>
    <xf numFmtId="0" fontId="18" fillId="16" borderId="0" xfId="2" applyFont="1" applyFill="1" applyBorder="1" applyAlignment="1" applyProtection="1">
      <alignment horizontal="center"/>
    </xf>
    <xf numFmtId="0" fontId="19" fillId="17" borderId="0" xfId="0" applyFont="1" applyFill="1" applyAlignment="1">
      <alignment horizontal="center"/>
    </xf>
    <xf numFmtId="0" fontId="20" fillId="14" borderId="3" xfId="0" applyFont="1" applyFill="1" applyBorder="1" applyAlignment="1">
      <alignment horizontal="center"/>
    </xf>
    <xf numFmtId="0" fontId="20" fillId="18" borderId="3" xfId="0" applyFont="1" applyFill="1" applyBorder="1" applyAlignment="1">
      <alignment horizontal="center"/>
    </xf>
    <xf numFmtId="0" fontId="21" fillId="12" borderId="3" xfId="0" applyFont="1" applyFill="1" applyBorder="1" applyAlignment="1">
      <alignment wrapText="1"/>
    </xf>
    <xf numFmtId="0" fontId="8" fillId="12" borderId="1" xfId="0" applyFont="1" applyFill="1" applyBorder="1" applyAlignment="1">
      <alignment horizontal="center"/>
    </xf>
    <xf numFmtId="0" fontId="0" fillId="12" borderId="10" xfId="0" applyFill="1" applyBorder="1" applyAlignment="1">
      <alignment horizontal="center"/>
    </xf>
    <xf numFmtId="0" fontId="0" fillId="12" borderId="2" xfId="0" applyFill="1" applyBorder="1" applyAlignment="1">
      <alignment horizontal="center"/>
    </xf>
    <xf numFmtId="0" fontId="0" fillId="0" borderId="11" xfId="0" applyBorder="1" applyAlignment="1">
      <alignment horizontal="left" vertical="top"/>
    </xf>
    <xf numFmtId="0" fontId="0" fillId="0" borderId="5" xfId="0" applyBorder="1" applyAlignment="1">
      <alignment horizontal="left" vertical="top"/>
    </xf>
    <xf numFmtId="0" fontId="0" fillId="0" borderId="19" xfId="0" applyBorder="1" applyAlignment="1">
      <alignment horizontal="left" vertical="top"/>
    </xf>
    <xf numFmtId="0" fontId="0" fillId="0" borderId="8" xfId="0" applyBorder="1" applyAlignment="1">
      <alignment horizontal="left" vertical="top"/>
    </xf>
    <xf numFmtId="0" fontId="4" fillId="20" borderId="17" xfId="0" applyFont="1" applyFill="1" applyBorder="1" applyAlignment="1">
      <alignment horizontal="center" vertical="center" wrapText="1"/>
    </xf>
    <xf numFmtId="0" fontId="4" fillId="20" borderId="14" xfId="0" applyFont="1" applyFill="1" applyBorder="1" applyAlignment="1">
      <alignment horizontal="center" vertical="center" wrapText="1"/>
    </xf>
    <xf numFmtId="0" fontId="4" fillId="20" borderId="20" xfId="0" applyFont="1" applyFill="1" applyBorder="1" applyAlignment="1">
      <alignment horizontal="center" vertical="center" wrapText="1"/>
    </xf>
    <xf numFmtId="14" fontId="11" fillId="0" borderId="0" xfId="0" applyNumberFormat="1" applyFont="1" applyAlignment="1"/>
    <xf numFmtId="0" fontId="4" fillId="2" borderId="11" xfId="0" applyFont="1" applyFill="1" applyBorder="1" applyAlignment="1">
      <alignment horizontal="center" wrapText="1"/>
    </xf>
    <xf numFmtId="0" fontId="4" fillId="2" borderId="4" xfId="0" applyFont="1" applyFill="1" applyBorder="1" applyAlignment="1">
      <alignment horizontal="center" wrapText="1"/>
    </xf>
    <xf numFmtId="0" fontId="4" fillId="2" borderId="18" xfId="0" applyFont="1" applyFill="1" applyBorder="1" applyAlignment="1">
      <alignment horizontal="center" wrapText="1"/>
    </xf>
    <xf numFmtId="0" fontId="4" fillId="2" borderId="0" xfId="0" applyFont="1" applyFill="1" applyBorder="1" applyAlignment="1">
      <alignment horizontal="center" wrapText="1"/>
    </xf>
    <xf numFmtId="0" fontId="4" fillId="2" borderId="19" xfId="0" applyFont="1" applyFill="1" applyBorder="1" applyAlignment="1">
      <alignment horizontal="center" wrapText="1"/>
    </xf>
    <xf numFmtId="0" fontId="4" fillId="2" borderId="7" xfId="0" applyFont="1" applyFill="1" applyBorder="1" applyAlignment="1">
      <alignment horizontal="center" wrapText="1"/>
    </xf>
    <xf numFmtId="0" fontId="2" fillId="20" borderId="1" xfId="0" applyFont="1" applyFill="1" applyBorder="1" applyAlignment="1"/>
    <xf numFmtId="0" fontId="2" fillId="20" borderId="10" xfId="0" applyFont="1" applyFill="1" applyBorder="1" applyAlignment="1"/>
    <xf numFmtId="0" fontId="2" fillId="20" borderId="13" xfId="0" applyFont="1" applyFill="1" applyBorder="1" applyAlignment="1"/>
    <xf numFmtId="0" fontId="2" fillId="14" borderId="1" xfId="0" applyFont="1" applyFill="1" applyBorder="1" applyAlignment="1">
      <alignment horizontal="left" wrapText="1"/>
    </xf>
    <xf numFmtId="0" fontId="2" fillId="14" borderId="10" xfId="0" applyFont="1" applyFill="1" applyBorder="1" applyAlignment="1">
      <alignment horizontal="left" wrapText="1"/>
    </xf>
    <xf numFmtId="0" fontId="2" fillId="14" borderId="13" xfId="0" applyFont="1" applyFill="1" applyBorder="1" applyAlignment="1">
      <alignment horizontal="left" wrapText="1"/>
    </xf>
    <xf numFmtId="0" fontId="2" fillId="3" borderId="1" xfId="0" applyFont="1" applyFill="1" applyBorder="1" applyAlignment="1">
      <alignment horizontal="center" wrapText="1"/>
    </xf>
    <xf numFmtId="0" fontId="6" fillId="13" borderId="30" xfId="0" applyFont="1" applyFill="1" applyBorder="1" applyAlignment="1">
      <alignment horizontal="center"/>
    </xf>
    <xf numFmtId="0" fontId="7" fillId="13" borderId="25" xfId="0" applyFont="1" applyFill="1" applyBorder="1" applyAlignment="1"/>
    <xf numFmtId="0" fontId="0" fillId="13" borderId="25" xfId="0" applyFill="1" applyBorder="1" applyAlignment="1"/>
    <xf numFmtId="0" fontId="0" fillId="13" borderId="27" xfId="0" applyFill="1" applyBorder="1" applyAlignment="1"/>
    <xf numFmtId="0" fontId="3" fillId="3" borderId="1" xfId="0" applyFont="1" applyFill="1" applyBorder="1" applyAlignment="1">
      <alignment horizontal="center" wrapText="1"/>
    </xf>
    <xf numFmtId="0" fontId="4" fillId="20" borderId="4" xfId="0" applyFont="1" applyFill="1" applyBorder="1" applyAlignment="1">
      <alignment horizontal="center" vertical="center" wrapText="1"/>
    </xf>
    <xf numFmtId="0" fontId="4" fillId="20" borderId="0" xfId="0" applyFont="1" applyFill="1" applyBorder="1" applyAlignment="1">
      <alignment horizontal="center" vertical="center" wrapText="1"/>
    </xf>
    <xf numFmtId="0" fontId="4" fillId="20" borderId="7" xfId="0" applyFont="1" applyFill="1" applyBorder="1" applyAlignment="1">
      <alignment horizontal="center" vertical="center" wrapText="1"/>
    </xf>
    <xf numFmtId="0" fontId="3" fillId="2" borderId="1" xfId="0" applyFont="1" applyFill="1" applyBorder="1" applyAlignment="1"/>
    <xf numFmtId="0" fontId="8" fillId="17" borderId="0" xfId="0" applyFont="1" applyFill="1" applyAlignment="1">
      <alignment horizontal="center"/>
    </xf>
    <xf numFmtId="0" fontId="3" fillId="21" borderId="0" xfId="0" applyFont="1" applyFill="1" applyBorder="1" applyAlignment="1">
      <alignment horizontal="center" wrapText="1"/>
    </xf>
    <xf numFmtId="0" fontId="6" fillId="22" borderId="24" xfId="0" applyFont="1" applyFill="1" applyBorder="1" applyAlignment="1">
      <alignment horizontal="center"/>
    </xf>
    <xf numFmtId="0" fontId="7" fillId="22" borderId="25" xfId="0" applyFont="1" applyFill="1" applyBorder="1" applyAlignment="1"/>
    <xf numFmtId="0" fontId="7" fillId="22" borderId="26" xfId="0" applyFont="1" applyFill="1" applyBorder="1" applyAlignment="1"/>
    <xf numFmtId="0" fontId="0" fillId="22" borderId="25" xfId="0" applyFill="1" applyBorder="1" applyAlignment="1"/>
    <xf numFmtId="0" fontId="0" fillId="22" borderId="26" xfId="0" applyFill="1" applyBorder="1" applyAlignment="1"/>
    <xf numFmtId="0" fontId="0" fillId="22" borderId="27" xfId="0" applyFill="1" applyBorder="1" applyAlignment="1"/>
    <xf numFmtId="0" fontId="4" fillId="23" borderId="3" xfId="0" applyFont="1" applyFill="1" applyBorder="1" applyAlignment="1">
      <alignment horizontal="center"/>
    </xf>
    <xf numFmtId="0" fontId="4" fillId="23" borderId="3" xfId="0" applyFont="1" applyFill="1" applyBorder="1" applyAlignment="1">
      <alignment horizontal="right"/>
    </xf>
    <xf numFmtId="0" fontId="4" fillId="14" borderId="3" xfId="0" applyFont="1" applyFill="1" applyBorder="1"/>
    <xf numFmtId="0" fontId="4" fillId="23" borderId="3" xfId="0" applyFont="1" applyFill="1" applyBorder="1"/>
    <xf numFmtId="0" fontId="4" fillId="22" borderId="3" xfId="0" applyFont="1" applyFill="1" applyBorder="1"/>
    <xf numFmtId="0" fontId="4" fillId="14" borderId="3" xfId="0" applyFont="1" applyFill="1" applyBorder="1" applyAlignment="1">
      <alignment horizontal="center"/>
    </xf>
    <xf numFmtId="0" fontId="4" fillId="24" borderId="3" xfId="0" applyFont="1" applyFill="1" applyBorder="1"/>
    <xf numFmtId="0" fontId="4" fillId="14" borderId="9" xfId="0" applyFont="1" applyFill="1" applyBorder="1" applyAlignment="1">
      <alignment horizontal="center"/>
    </xf>
  </cellXfs>
  <cellStyles count="3">
    <cellStyle name="Good" xfId="1" builtinId="26"/>
    <cellStyle name="Normal" xfId="0" builtinId="0"/>
    <cellStyle name="Normal_Excel PCIH 2009 final" xfId="2" xr:uid="{00000000-0005-0000-0000-000002000000}"/>
  </cellStyles>
  <dxfs count="6">
    <dxf>
      <font>
        <color auto="1"/>
      </font>
      <fill>
        <patternFill>
          <bgColor rgb="FF00B050"/>
        </patternFill>
      </fill>
    </dxf>
    <dxf>
      <font>
        <color auto="1"/>
      </font>
      <fill>
        <patternFill>
          <bgColor rgb="FFFFC000"/>
        </patternFill>
      </fill>
    </dxf>
    <dxf>
      <font>
        <color auto="1"/>
      </font>
      <fill>
        <patternFill>
          <bgColor rgb="FFC00000"/>
        </patternFill>
      </fill>
    </dxf>
    <dxf>
      <font>
        <color auto="1"/>
      </font>
      <fill>
        <patternFill>
          <bgColor rgb="FF00B050"/>
        </patternFill>
      </fill>
    </dxf>
    <dxf>
      <font>
        <color auto="1"/>
      </font>
      <fill>
        <patternFill>
          <bgColor rgb="FFFFC000"/>
        </patternFill>
      </fill>
    </dxf>
    <dxf>
      <font>
        <color auto="1"/>
      </font>
      <fill>
        <patternFill>
          <bgColor rgb="FFC00000"/>
        </patternFill>
      </fill>
    </dxf>
  </dxfs>
  <tableStyles count="0" defaultTableStyle="TableStyleMedium9" defaultPivotStyle="PivotStyleLight16"/>
  <colors>
    <mruColors>
      <color rgb="FFFFFF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oC PtD'!A1"/><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CE!A1"/></Relationships>
</file>

<file path=xl/drawings/_rels/drawing3.xml.rels><?xml version="1.0" encoding="UTF-8" standalone="yes"?>
<Relationships xmlns="http://schemas.openxmlformats.org/package/2006/relationships"><Relationship Id="rId2" Type="http://schemas.openxmlformats.org/officeDocument/2006/relationships/hyperlink" Target="#IE!A1"/><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18</xdr:col>
      <xdr:colOff>266700</xdr:colOff>
      <xdr:row>1</xdr:row>
      <xdr:rowOff>30480</xdr:rowOff>
    </xdr:from>
    <xdr:to>
      <xdr:col>21</xdr:col>
      <xdr:colOff>280852</xdr:colOff>
      <xdr:row>3</xdr:row>
      <xdr:rowOff>158115</xdr:rowOff>
    </xdr:to>
    <xdr:pic>
      <xdr:nvPicPr>
        <xdr:cNvPr id="2076" name="Picture 2" descr="C:\Users\nhenness\Desktop\hayslogos\Hays_logo_NoTag_horiz_CMYK.JPG">
          <a:extLst>
            <a:ext uri="{FF2B5EF4-FFF2-40B4-BE49-F238E27FC236}">
              <a16:creationId xmlns:a16="http://schemas.microsoft.com/office/drawing/2014/main" id="{00000000-0008-0000-0000-00001C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58100" y="213360"/>
          <a:ext cx="143256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76200</xdr:colOff>
      <xdr:row>6</xdr:row>
      <xdr:rowOff>32656</xdr:rowOff>
    </xdr:from>
    <xdr:to>
      <xdr:col>24</xdr:col>
      <xdr:colOff>508000</xdr:colOff>
      <xdr:row>10</xdr:row>
      <xdr:rowOff>31749</xdr:rowOff>
    </xdr:to>
    <xdr:sp macro="" textlink="">
      <xdr:nvSpPr>
        <xdr:cNvPr id="2" name="Striped Right Arrow 1">
          <a:hlinkClick xmlns:r="http://schemas.openxmlformats.org/officeDocument/2006/relationships" r:id="rId2"/>
          <a:extLst>
            <a:ext uri="{FF2B5EF4-FFF2-40B4-BE49-F238E27FC236}">
              <a16:creationId xmlns:a16="http://schemas.microsoft.com/office/drawing/2014/main" id="{00000000-0008-0000-0000-000002000000}"/>
            </a:ext>
          </a:extLst>
        </xdr:cNvPr>
        <xdr:cNvSpPr/>
      </xdr:nvSpPr>
      <xdr:spPr>
        <a:xfrm>
          <a:off x="10278533" y="1038073"/>
          <a:ext cx="1257300" cy="634093"/>
        </a:xfrm>
        <a:prstGeom prst="stripedRightArrow">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52977</xdr:colOff>
      <xdr:row>5</xdr:row>
      <xdr:rowOff>52247</xdr:rowOff>
    </xdr:from>
    <xdr:to>
      <xdr:col>8</xdr:col>
      <xdr:colOff>736872</xdr:colOff>
      <xdr:row>27</xdr:row>
      <xdr:rowOff>16596</xdr:rowOff>
    </xdr:to>
    <xdr:sp macro="" textlink="">
      <xdr:nvSpPr>
        <xdr:cNvPr id="3" name="Right Arrow Callout 2">
          <a:extLst>
            <a:ext uri="{FF2B5EF4-FFF2-40B4-BE49-F238E27FC236}">
              <a16:creationId xmlns:a16="http://schemas.microsoft.com/office/drawing/2014/main" id="{00000000-0008-0000-0100-000003000000}"/>
            </a:ext>
          </a:extLst>
        </xdr:cNvPr>
        <xdr:cNvSpPr/>
      </xdr:nvSpPr>
      <xdr:spPr>
        <a:xfrm>
          <a:off x="7139577" y="1162590"/>
          <a:ext cx="683895" cy="3556635"/>
        </a:xfrm>
        <a:prstGeom prst="rightArrowCallou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3</xdr:col>
      <xdr:colOff>166915</xdr:colOff>
      <xdr:row>4</xdr:row>
      <xdr:rowOff>151671</xdr:rowOff>
    </xdr:from>
    <xdr:to>
      <xdr:col>4</xdr:col>
      <xdr:colOff>14515</xdr:colOff>
      <xdr:row>26</xdr:row>
      <xdr:rowOff>116020</xdr:rowOff>
    </xdr:to>
    <xdr:sp macro="" textlink="">
      <xdr:nvSpPr>
        <xdr:cNvPr id="4" name="Right Arrow Callout 3">
          <a:extLst>
            <a:ext uri="{FF2B5EF4-FFF2-40B4-BE49-F238E27FC236}">
              <a16:creationId xmlns:a16="http://schemas.microsoft.com/office/drawing/2014/main" id="{00000000-0008-0000-0100-000004000000}"/>
            </a:ext>
          </a:extLst>
        </xdr:cNvPr>
        <xdr:cNvSpPr/>
      </xdr:nvSpPr>
      <xdr:spPr>
        <a:xfrm>
          <a:off x="1995715" y="1098728"/>
          <a:ext cx="457200" cy="3556635"/>
        </a:xfrm>
        <a:prstGeom prst="rightArrowCallout">
          <a:avLst>
            <a:gd name="adj1" fmla="val 25000"/>
            <a:gd name="adj2" fmla="val 22619"/>
            <a:gd name="adj3" fmla="val 25000"/>
            <a:gd name="adj4" fmla="val 64977"/>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10</xdr:col>
      <xdr:colOff>239486</xdr:colOff>
      <xdr:row>5</xdr:row>
      <xdr:rowOff>43543</xdr:rowOff>
    </xdr:from>
    <xdr:to>
      <xdr:col>10</xdr:col>
      <xdr:colOff>446314</xdr:colOff>
      <xdr:row>6</xdr:row>
      <xdr:rowOff>119742</xdr:rowOff>
    </xdr:to>
    <xdr:sp macro="" textlink="">
      <xdr:nvSpPr>
        <xdr:cNvPr id="2" name="Down Arrow 1">
          <a:extLst>
            <a:ext uri="{FF2B5EF4-FFF2-40B4-BE49-F238E27FC236}">
              <a16:creationId xmlns:a16="http://schemas.microsoft.com/office/drawing/2014/main" id="{00000000-0008-0000-0100-000002000000}"/>
            </a:ext>
          </a:extLst>
        </xdr:cNvPr>
        <xdr:cNvSpPr/>
      </xdr:nvSpPr>
      <xdr:spPr>
        <a:xfrm>
          <a:off x="8969829" y="1153886"/>
          <a:ext cx="206828" cy="23948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239486</xdr:colOff>
      <xdr:row>6</xdr:row>
      <xdr:rowOff>87086</xdr:rowOff>
    </xdr:from>
    <xdr:to>
      <xdr:col>15</xdr:col>
      <xdr:colOff>127000</xdr:colOff>
      <xdr:row>12</xdr:row>
      <xdr:rowOff>0</xdr:rowOff>
    </xdr:to>
    <xdr:sp macro="" textlink="">
      <xdr:nvSpPr>
        <xdr:cNvPr id="5" name="Notched Right Arrow 4">
          <a:hlinkClick xmlns:r="http://schemas.openxmlformats.org/officeDocument/2006/relationships" r:id="rId1"/>
          <a:extLst>
            <a:ext uri="{FF2B5EF4-FFF2-40B4-BE49-F238E27FC236}">
              <a16:creationId xmlns:a16="http://schemas.microsoft.com/office/drawing/2014/main" id="{00000000-0008-0000-0100-000005000000}"/>
            </a:ext>
          </a:extLst>
        </xdr:cNvPr>
        <xdr:cNvSpPr/>
      </xdr:nvSpPr>
      <xdr:spPr>
        <a:xfrm>
          <a:off x="11373153" y="1367669"/>
          <a:ext cx="1178680" cy="865414"/>
        </a:xfrm>
        <a:prstGeom prst="notchedRightArrow">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4</xdr:col>
      <xdr:colOff>21166</xdr:colOff>
      <xdr:row>6</xdr:row>
      <xdr:rowOff>9784</xdr:rowOff>
    </xdr:from>
    <xdr:to>
      <xdr:col>8</xdr:col>
      <xdr:colOff>20534</xdr:colOff>
      <xdr:row>27</xdr:row>
      <xdr:rowOff>555082</xdr:rowOff>
    </xdr:to>
    <xdr:pic>
      <xdr:nvPicPr>
        <xdr:cNvPr id="6" name="Picture 5">
          <a:extLst>
            <a:ext uri="{FF2B5EF4-FFF2-40B4-BE49-F238E27FC236}">
              <a16:creationId xmlns:a16="http://schemas.microsoft.com/office/drawing/2014/main" id="{B69BCF2B-9308-4CCD-A799-0C1BC5F2294A}"/>
            </a:ext>
          </a:extLst>
        </xdr:cNvPr>
        <xdr:cNvPicPr>
          <a:picLocks noChangeAspect="1"/>
        </xdr:cNvPicPr>
      </xdr:nvPicPr>
      <xdr:blipFill>
        <a:blip xmlns:r="http://schemas.openxmlformats.org/officeDocument/2006/relationships" r:embed="rId2"/>
        <a:stretch>
          <a:fillRect/>
        </a:stretch>
      </xdr:blipFill>
      <xdr:spPr>
        <a:xfrm>
          <a:off x="2476499" y="1290367"/>
          <a:ext cx="4518452" cy="387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289560</xdr:colOff>
      <xdr:row>1</xdr:row>
      <xdr:rowOff>38100</xdr:rowOff>
    </xdr:from>
    <xdr:to>
      <xdr:col>21</xdr:col>
      <xdr:colOff>388620</xdr:colOff>
      <xdr:row>3</xdr:row>
      <xdr:rowOff>158115</xdr:rowOff>
    </xdr:to>
    <xdr:pic>
      <xdr:nvPicPr>
        <xdr:cNvPr id="1051" name="Picture 3" descr="C:\Users\nhenness\Desktop\hayslogos\Hays_logo_NoTag_horiz_CMYK.JPG">
          <a:extLst>
            <a:ext uri="{FF2B5EF4-FFF2-40B4-BE49-F238E27FC236}">
              <a16:creationId xmlns:a16="http://schemas.microsoft.com/office/drawing/2014/main" id="{00000000-0008-0000-0200-00001B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9060" y="220980"/>
          <a:ext cx="142494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70763</xdr:colOff>
      <xdr:row>7</xdr:row>
      <xdr:rowOff>100690</xdr:rowOff>
    </xdr:from>
    <xdr:to>
      <xdr:col>25</xdr:col>
      <xdr:colOff>231322</xdr:colOff>
      <xdr:row>13</xdr:row>
      <xdr:rowOff>136071</xdr:rowOff>
    </xdr:to>
    <xdr:sp macro="" textlink="">
      <xdr:nvSpPr>
        <xdr:cNvPr id="2" name="Left Arrow 1">
          <a:hlinkClick xmlns:r="http://schemas.openxmlformats.org/officeDocument/2006/relationships" r:id="rId2"/>
          <a:extLst>
            <a:ext uri="{FF2B5EF4-FFF2-40B4-BE49-F238E27FC236}">
              <a16:creationId xmlns:a16="http://schemas.microsoft.com/office/drawing/2014/main" id="{00000000-0008-0000-0200-000002000000}"/>
            </a:ext>
          </a:extLst>
        </xdr:cNvPr>
        <xdr:cNvSpPr/>
      </xdr:nvSpPr>
      <xdr:spPr>
        <a:xfrm>
          <a:off x="10140049" y="1461404"/>
          <a:ext cx="1575702" cy="1015096"/>
        </a:xfrm>
        <a:prstGeom prst="leftArrow">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AA35"/>
  <sheetViews>
    <sheetView showGridLines="0" zoomScale="90" zoomScaleNormal="90" workbookViewId="0">
      <selection activeCell="B2" sqref="B2:V35"/>
    </sheetView>
  </sheetViews>
  <sheetFormatPr defaultColWidth="9.140625" defaultRowHeight="12.75" x14ac:dyDescent="0.2"/>
  <cols>
    <col min="1" max="2" width="9.140625" style="1"/>
    <col min="3" max="6" width="6.7109375" style="1" customWidth="1"/>
    <col min="7" max="7" width="5.140625" style="1" customWidth="1"/>
    <col min="8" max="8" width="7.85546875" style="1" bestFit="1" customWidth="1"/>
    <col min="9" max="9" width="7.5703125" style="1" customWidth="1"/>
    <col min="10" max="10" width="10.85546875" style="1" customWidth="1"/>
    <col min="11" max="11" width="3.5703125" style="1" hidden="1" customWidth="1"/>
    <col min="12" max="12" width="0.42578125" style="1" hidden="1" customWidth="1"/>
    <col min="13" max="13" width="1.140625" style="1" hidden="1" customWidth="1"/>
    <col min="14" max="14" width="9.140625" style="1"/>
    <col min="15" max="15" width="8" style="1" customWidth="1"/>
    <col min="16" max="18" width="6.7109375" style="1" customWidth="1"/>
    <col min="19" max="19" width="4.85546875" style="1" customWidth="1"/>
    <col min="20" max="20" width="7.85546875" style="1" bestFit="1" customWidth="1"/>
    <col min="21" max="21" width="7.85546875" style="1" customWidth="1"/>
    <col min="22" max="22" width="9.28515625" style="1" customWidth="1"/>
    <col min="23" max="23" width="9.140625" style="1"/>
    <col min="24" max="24" width="12.42578125" style="1" bestFit="1" customWidth="1"/>
    <col min="25" max="16384" width="9.140625" style="1"/>
  </cols>
  <sheetData>
    <row r="1" spans="2:27" ht="13.5" thickBot="1" x14ac:dyDescent="0.25"/>
    <row r="2" spans="2:27" ht="15.75" x14ac:dyDescent="0.25">
      <c r="B2" s="196" t="s">
        <v>94</v>
      </c>
      <c r="C2" s="197"/>
      <c r="D2" s="197"/>
      <c r="E2" s="197"/>
      <c r="F2" s="198"/>
      <c r="G2" s="197"/>
      <c r="H2" s="197"/>
      <c r="I2" s="197"/>
      <c r="J2" s="197"/>
      <c r="K2" s="197"/>
      <c r="L2" s="199"/>
      <c r="M2" s="199"/>
      <c r="N2" s="200"/>
      <c r="O2" s="199"/>
      <c r="P2" s="199"/>
      <c r="Q2" s="199"/>
      <c r="R2" s="199"/>
      <c r="S2" s="199"/>
      <c r="T2" s="199"/>
      <c r="U2" s="199"/>
      <c r="V2" s="201"/>
    </row>
    <row r="3" spans="2:27" x14ac:dyDescent="0.2">
      <c r="B3" s="58" t="s">
        <v>0</v>
      </c>
      <c r="C3" s="117"/>
      <c r="D3" s="118"/>
      <c r="E3" s="118"/>
      <c r="F3" s="49"/>
      <c r="G3" s="120"/>
      <c r="H3" s="120"/>
      <c r="I3" s="119"/>
      <c r="J3" s="119"/>
      <c r="K3" s="119"/>
      <c r="L3" s="119"/>
      <c r="M3" s="119"/>
      <c r="N3" s="52" t="s">
        <v>35</v>
      </c>
      <c r="O3" s="24"/>
      <c r="P3" s="24"/>
      <c r="Q3" s="24"/>
      <c r="R3" s="24"/>
      <c r="S3" s="24"/>
      <c r="T3" s="24"/>
      <c r="U3" s="24"/>
      <c r="V3" s="41"/>
    </row>
    <row r="4" spans="2:27" x14ac:dyDescent="0.2">
      <c r="B4" s="40" t="s">
        <v>51</v>
      </c>
      <c r="C4" s="48"/>
      <c r="D4" s="119"/>
      <c r="E4" s="119"/>
      <c r="F4" s="47"/>
      <c r="G4" s="24"/>
      <c r="H4" s="24"/>
      <c r="I4" s="117"/>
      <c r="J4" s="117"/>
      <c r="K4" s="117"/>
      <c r="L4" s="117"/>
      <c r="M4" s="117"/>
      <c r="N4" s="51" t="s">
        <v>1</v>
      </c>
      <c r="O4" s="2"/>
      <c r="P4" s="2"/>
      <c r="Q4" s="2"/>
      <c r="R4" s="2"/>
      <c r="S4" s="2"/>
      <c r="T4" s="2"/>
      <c r="U4" s="2"/>
      <c r="V4" s="42"/>
    </row>
    <row r="5" spans="2:27" x14ac:dyDescent="0.2">
      <c r="B5" s="107" t="s">
        <v>2</v>
      </c>
      <c r="C5" s="108"/>
      <c r="D5" s="109" t="s">
        <v>3</v>
      </c>
      <c r="E5" s="110"/>
      <c r="F5" s="110"/>
      <c r="G5" s="111"/>
      <c r="H5" s="50" t="s">
        <v>36</v>
      </c>
      <c r="I5" s="113" t="s">
        <v>14</v>
      </c>
      <c r="J5" s="121"/>
      <c r="K5" s="121"/>
      <c r="L5" s="121"/>
      <c r="M5" s="122"/>
      <c r="N5" s="112" t="s">
        <v>2</v>
      </c>
      <c r="O5" s="108"/>
      <c r="P5" s="113" t="s">
        <v>3</v>
      </c>
      <c r="Q5" s="114"/>
      <c r="R5" s="114"/>
      <c r="S5" s="115"/>
      <c r="T5" s="46" t="s">
        <v>39</v>
      </c>
      <c r="U5" s="113" t="s">
        <v>14</v>
      </c>
      <c r="V5" s="116"/>
      <c r="X5" s="74" t="s">
        <v>97</v>
      </c>
    </row>
    <row r="6" spans="2:27" x14ac:dyDescent="0.2">
      <c r="B6" s="43" t="s">
        <v>4</v>
      </c>
      <c r="C6" s="4"/>
      <c r="D6" s="5" t="s">
        <v>7</v>
      </c>
      <c r="E6" s="5" t="s">
        <v>8</v>
      </c>
      <c r="F6" s="5" t="s">
        <v>9</v>
      </c>
      <c r="G6" s="5" t="s">
        <v>10</v>
      </c>
      <c r="H6" s="28"/>
      <c r="I6" s="90"/>
      <c r="J6" s="91"/>
      <c r="K6" s="6"/>
      <c r="L6" s="6"/>
      <c r="M6" s="7"/>
      <c r="N6" s="3" t="s">
        <v>33</v>
      </c>
      <c r="O6" s="4"/>
      <c r="P6" s="5" t="s">
        <v>7</v>
      </c>
      <c r="Q6" s="5" t="s">
        <v>8</v>
      </c>
      <c r="R6" s="5" t="s">
        <v>9</v>
      </c>
      <c r="S6" s="5" t="s">
        <v>10</v>
      </c>
      <c r="T6" s="28"/>
      <c r="U6" s="90"/>
      <c r="V6" s="103"/>
    </row>
    <row r="7" spans="2:27" x14ac:dyDescent="0.2">
      <c r="B7" s="44" t="s">
        <v>5</v>
      </c>
      <c r="C7" s="8"/>
      <c r="D7" s="9">
        <v>0</v>
      </c>
      <c r="E7" s="9">
        <v>0</v>
      </c>
      <c r="F7" s="10">
        <v>1</v>
      </c>
      <c r="G7" s="11"/>
      <c r="H7" s="30">
        <v>0</v>
      </c>
      <c r="I7" s="92"/>
      <c r="J7" s="93"/>
      <c r="K7" s="12"/>
      <c r="L7" s="12"/>
      <c r="M7" s="13"/>
      <c r="N7" s="106" t="s">
        <v>18</v>
      </c>
      <c r="O7" s="102"/>
      <c r="P7" s="9">
        <v>0</v>
      </c>
      <c r="Q7" s="61">
        <v>1</v>
      </c>
      <c r="R7" s="17">
        <v>2</v>
      </c>
      <c r="S7" s="16"/>
      <c r="T7" s="62">
        <v>1</v>
      </c>
      <c r="U7" s="92"/>
      <c r="V7" s="104"/>
    </row>
    <row r="8" spans="2:27" x14ac:dyDescent="0.2">
      <c r="B8" s="44" t="s">
        <v>6</v>
      </c>
      <c r="C8" s="8"/>
      <c r="D8" s="9">
        <v>0</v>
      </c>
      <c r="E8" s="10">
        <v>1</v>
      </c>
      <c r="F8" s="202">
        <v>3</v>
      </c>
      <c r="G8" s="11"/>
      <c r="H8" s="203">
        <v>3</v>
      </c>
      <c r="I8" s="94"/>
      <c r="J8" s="95"/>
      <c r="K8" s="14"/>
      <c r="L8" s="14"/>
      <c r="M8" s="15"/>
      <c r="N8" s="106" t="s">
        <v>19</v>
      </c>
      <c r="O8" s="102"/>
      <c r="P8" s="9">
        <v>0</v>
      </c>
      <c r="Q8" s="10">
        <v>1</v>
      </c>
      <c r="R8" s="17">
        <v>2</v>
      </c>
      <c r="S8" s="16"/>
      <c r="T8" s="60">
        <v>2</v>
      </c>
      <c r="U8" s="92"/>
      <c r="V8" s="104"/>
    </row>
    <row r="9" spans="2:27" x14ac:dyDescent="0.2">
      <c r="B9" s="43" t="s">
        <v>32</v>
      </c>
      <c r="C9" s="4"/>
      <c r="D9" s="5" t="s">
        <v>7</v>
      </c>
      <c r="E9" s="5" t="s">
        <v>8</v>
      </c>
      <c r="F9" s="5" t="s">
        <v>9</v>
      </c>
      <c r="G9" s="5" t="s">
        <v>10</v>
      </c>
      <c r="H9" s="28"/>
      <c r="I9" s="90"/>
      <c r="J9" s="91"/>
      <c r="K9" s="6"/>
      <c r="L9" s="6"/>
      <c r="M9" s="7"/>
      <c r="N9" s="106" t="s">
        <v>21</v>
      </c>
      <c r="O9" s="102"/>
      <c r="P9" s="9">
        <v>0</v>
      </c>
      <c r="Q9" s="10">
        <v>1</v>
      </c>
      <c r="R9" s="17">
        <v>2</v>
      </c>
      <c r="S9" s="16"/>
      <c r="T9" s="60">
        <v>2</v>
      </c>
      <c r="U9" s="92"/>
      <c r="V9" s="104"/>
    </row>
    <row r="10" spans="2:27" x14ac:dyDescent="0.2">
      <c r="B10" s="83" t="s">
        <v>11</v>
      </c>
      <c r="C10" s="102"/>
      <c r="D10" s="9">
        <v>0</v>
      </c>
      <c r="E10" s="9">
        <v>0</v>
      </c>
      <c r="F10" s="10">
        <v>1</v>
      </c>
      <c r="G10" s="16"/>
      <c r="H10" s="62">
        <v>1</v>
      </c>
      <c r="I10" s="92"/>
      <c r="J10" s="93"/>
      <c r="K10" s="12"/>
      <c r="L10" s="12"/>
      <c r="M10" s="13"/>
      <c r="N10" s="106" t="s">
        <v>20</v>
      </c>
      <c r="O10" s="102"/>
      <c r="P10" s="9">
        <v>0</v>
      </c>
      <c r="Q10" s="10">
        <v>1</v>
      </c>
      <c r="R10" s="17">
        <v>2</v>
      </c>
      <c r="S10" s="16"/>
      <c r="T10" s="60">
        <v>2</v>
      </c>
      <c r="U10" s="92"/>
      <c r="V10" s="104"/>
    </row>
    <row r="11" spans="2:27" x14ac:dyDescent="0.2">
      <c r="B11" s="83" t="s">
        <v>12</v>
      </c>
      <c r="C11" s="102"/>
      <c r="D11" s="10">
        <v>1</v>
      </c>
      <c r="E11" s="10">
        <v>1</v>
      </c>
      <c r="F11" s="17">
        <v>2</v>
      </c>
      <c r="G11" s="16"/>
      <c r="H11" s="16">
        <v>0</v>
      </c>
      <c r="I11" s="92"/>
      <c r="J11" s="93"/>
      <c r="K11" s="12"/>
      <c r="L11" s="12"/>
      <c r="M11" s="13"/>
      <c r="N11" s="106" t="s">
        <v>22</v>
      </c>
      <c r="O11" s="102"/>
      <c r="P11" s="9">
        <v>0</v>
      </c>
      <c r="Q11" s="10">
        <v>1</v>
      </c>
      <c r="R11" s="17">
        <v>2</v>
      </c>
      <c r="S11" s="16"/>
      <c r="T11" s="62">
        <v>1</v>
      </c>
      <c r="U11" s="94"/>
      <c r="V11" s="105"/>
    </row>
    <row r="12" spans="2:27" x14ac:dyDescent="0.2">
      <c r="B12" s="83" t="s">
        <v>13</v>
      </c>
      <c r="C12" s="102"/>
      <c r="D12" s="17">
        <v>2</v>
      </c>
      <c r="E12" s="17">
        <v>2</v>
      </c>
      <c r="F12" s="202">
        <v>3</v>
      </c>
      <c r="G12" s="16"/>
      <c r="H12" s="63">
        <v>0</v>
      </c>
      <c r="I12" s="92"/>
      <c r="J12" s="93"/>
      <c r="K12" s="12"/>
      <c r="L12" s="12"/>
      <c r="M12" s="13"/>
      <c r="N12" s="3" t="s">
        <v>23</v>
      </c>
      <c r="O12" s="4"/>
      <c r="P12" s="5" t="s">
        <v>7</v>
      </c>
      <c r="Q12" s="5" t="s">
        <v>8</v>
      </c>
      <c r="R12" s="5" t="s">
        <v>9</v>
      </c>
      <c r="S12" s="5" t="s">
        <v>10</v>
      </c>
      <c r="T12" s="28"/>
      <c r="U12" s="90"/>
      <c r="V12" s="103"/>
    </row>
    <row r="13" spans="2:27" x14ac:dyDescent="0.2">
      <c r="B13" s="134" t="s">
        <v>58</v>
      </c>
      <c r="C13" s="135"/>
      <c r="D13" s="202">
        <v>3</v>
      </c>
      <c r="E13" s="202">
        <v>3</v>
      </c>
      <c r="F13" s="202">
        <v>3</v>
      </c>
      <c r="G13" s="16"/>
      <c r="H13" s="16">
        <v>0</v>
      </c>
      <c r="I13" s="94"/>
      <c r="J13" s="95"/>
      <c r="K13" s="14"/>
      <c r="L13" s="14"/>
      <c r="M13" s="15"/>
      <c r="N13" s="106" t="s">
        <v>24</v>
      </c>
      <c r="O13" s="102"/>
      <c r="P13" s="9">
        <v>0</v>
      </c>
      <c r="Q13" s="10">
        <v>1</v>
      </c>
      <c r="R13" s="17">
        <v>2</v>
      </c>
      <c r="S13" s="16"/>
      <c r="T13" s="60">
        <v>2</v>
      </c>
      <c r="U13" s="92"/>
      <c r="V13" s="104"/>
      <c r="X13" s="195"/>
      <c r="Y13" s="195"/>
      <c r="Z13" s="195"/>
      <c r="AA13" s="195"/>
    </row>
    <row r="14" spans="2:27" x14ac:dyDescent="0.2">
      <c r="B14" s="43" t="s">
        <v>31</v>
      </c>
      <c r="C14" s="4"/>
      <c r="D14" s="5" t="s">
        <v>7</v>
      </c>
      <c r="E14" s="5" t="s">
        <v>8</v>
      </c>
      <c r="F14" s="5" t="s">
        <v>9</v>
      </c>
      <c r="G14" s="5" t="s">
        <v>10</v>
      </c>
      <c r="H14" s="28"/>
      <c r="I14" s="90"/>
      <c r="J14" s="91"/>
      <c r="K14" s="6"/>
      <c r="L14" s="6"/>
      <c r="M14" s="7"/>
      <c r="N14" s="106" t="s">
        <v>25</v>
      </c>
      <c r="O14" s="102"/>
      <c r="P14" s="9">
        <v>0</v>
      </c>
      <c r="Q14" s="10">
        <v>1</v>
      </c>
      <c r="R14" s="17">
        <v>2</v>
      </c>
      <c r="S14" s="16"/>
      <c r="T14" s="206">
        <v>2</v>
      </c>
      <c r="U14" s="92"/>
      <c r="V14" s="104"/>
      <c r="X14" s="195"/>
      <c r="Y14" s="195"/>
      <c r="Z14" s="195"/>
      <c r="AA14" s="195"/>
    </row>
    <row r="15" spans="2:27" x14ac:dyDescent="0.2">
      <c r="B15" s="83" t="s">
        <v>15</v>
      </c>
      <c r="C15" s="102"/>
      <c r="D15" s="9">
        <v>0</v>
      </c>
      <c r="E15" s="9">
        <v>0</v>
      </c>
      <c r="F15" s="10">
        <v>1</v>
      </c>
      <c r="G15" s="16"/>
      <c r="H15" s="16">
        <v>0</v>
      </c>
      <c r="I15" s="92"/>
      <c r="J15" s="93"/>
      <c r="K15" s="12"/>
      <c r="L15" s="12"/>
      <c r="M15" s="13"/>
      <c r="N15" s="106" t="s">
        <v>26</v>
      </c>
      <c r="O15" s="102"/>
      <c r="P15" s="9">
        <v>0</v>
      </c>
      <c r="Q15" s="10">
        <v>1</v>
      </c>
      <c r="R15" s="17">
        <v>2</v>
      </c>
      <c r="S15" s="16" t="s">
        <v>10</v>
      </c>
      <c r="T15" s="16">
        <v>0</v>
      </c>
      <c r="U15" s="92"/>
      <c r="V15" s="104"/>
    </row>
    <row r="16" spans="2:27" x14ac:dyDescent="0.2">
      <c r="B16" s="83" t="s">
        <v>16</v>
      </c>
      <c r="C16" s="102"/>
      <c r="D16" s="9">
        <v>0</v>
      </c>
      <c r="E16" s="10">
        <v>1</v>
      </c>
      <c r="F16" s="59">
        <v>2</v>
      </c>
      <c r="G16" s="16"/>
      <c r="H16" s="63">
        <v>0</v>
      </c>
      <c r="I16" s="92"/>
      <c r="J16" s="93"/>
      <c r="K16" s="12"/>
      <c r="L16" s="12"/>
      <c r="M16" s="13"/>
      <c r="N16" s="106" t="s">
        <v>27</v>
      </c>
      <c r="O16" s="102"/>
      <c r="P16" s="9">
        <v>0</v>
      </c>
      <c r="Q16" s="10">
        <v>1</v>
      </c>
      <c r="R16" s="17">
        <v>2</v>
      </c>
      <c r="S16" s="16" t="s">
        <v>10</v>
      </c>
      <c r="T16" s="16">
        <v>0</v>
      </c>
      <c r="U16" s="92"/>
      <c r="V16" s="104"/>
    </row>
    <row r="17" spans="2:23" x14ac:dyDescent="0.2">
      <c r="B17" s="83" t="s">
        <v>17</v>
      </c>
      <c r="C17" s="102"/>
      <c r="D17" s="10">
        <v>1</v>
      </c>
      <c r="E17" s="17">
        <v>2</v>
      </c>
      <c r="F17" s="202">
        <v>3</v>
      </c>
      <c r="G17" s="16"/>
      <c r="H17" s="205">
        <v>3</v>
      </c>
      <c r="I17" s="94"/>
      <c r="J17" s="95"/>
      <c r="K17" s="14"/>
      <c r="L17" s="14"/>
      <c r="M17" s="15"/>
      <c r="N17" s="106" t="s">
        <v>28</v>
      </c>
      <c r="O17" s="102"/>
      <c r="P17" s="9">
        <v>0</v>
      </c>
      <c r="Q17" s="10">
        <v>1</v>
      </c>
      <c r="R17" s="17">
        <v>2</v>
      </c>
      <c r="S17" s="16" t="s">
        <v>10</v>
      </c>
      <c r="T17" s="16">
        <v>0</v>
      </c>
      <c r="U17" s="92"/>
      <c r="V17" s="104"/>
    </row>
    <row r="18" spans="2:23" x14ac:dyDescent="0.2">
      <c r="B18" s="43" t="s">
        <v>44</v>
      </c>
      <c r="C18" s="4"/>
      <c r="D18" s="5" t="s">
        <v>7</v>
      </c>
      <c r="E18" s="5" t="s">
        <v>8</v>
      </c>
      <c r="F18" s="5" t="s">
        <v>9</v>
      </c>
      <c r="G18" s="5" t="s">
        <v>10</v>
      </c>
      <c r="H18" s="28"/>
      <c r="I18" s="90"/>
      <c r="J18" s="91"/>
      <c r="K18" s="6"/>
      <c r="L18" s="6"/>
      <c r="M18" s="7"/>
      <c r="N18" s="106" t="s">
        <v>29</v>
      </c>
      <c r="O18" s="102"/>
      <c r="P18" s="18">
        <v>0</v>
      </c>
      <c r="Q18" s="19">
        <v>1</v>
      </c>
      <c r="R18" s="20">
        <v>2</v>
      </c>
      <c r="S18" s="16"/>
      <c r="T18" s="60">
        <v>2</v>
      </c>
      <c r="U18" s="92"/>
      <c r="V18" s="104"/>
    </row>
    <row r="19" spans="2:23" x14ac:dyDescent="0.2">
      <c r="B19" s="83" t="s">
        <v>11</v>
      </c>
      <c r="C19" s="84"/>
      <c r="D19" s="9">
        <v>0</v>
      </c>
      <c r="E19" s="9">
        <v>0</v>
      </c>
      <c r="F19" s="10">
        <v>1</v>
      </c>
      <c r="G19" s="16" t="s">
        <v>10</v>
      </c>
      <c r="H19" s="16">
        <v>0</v>
      </c>
      <c r="I19" s="92"/>
      <c r="J19" s="93"/>
      <c r="K19" s="12"/>
      <c r="L19" s="12"/>
      <c r="M19" s="13"/>
      <c r="N19" s="100" t="s">
        <v>42</v>
      </c>
      <c r="O19" s="101"/>
      <c r="P19" s="64">
        <v>0</v>
      </c>
      <c r="Q19" s="19">
        <v>1</v>
      </c>
      <c r="R19" s="20">
        <v>2</v>
      </c>
      <c r="S19" s="31"/>
      <c r="T19" s="32">
        <v>0</v>
      </c>
      <c r="U19" s="94"/>
      <c r="V19" s="105"/>
    </row>
    <row r="20" spans="2:23" x14ac:dyDescent="0.2">
      <c r="B20" s="83" t="s">
        <v>12</v>
      </c>
      <c r="C20" s="84"/>
      <c r="D20" s="9">
        <v>0</v>
      </c>
      <c r="E20" s="10">
        <v>1</v>
      </c>
      <c r="F20" s="17">
        <v>2</v>
      </c>
      <c r="G20" s="16" t="s">
        <v>10</v>
      </c>
      <c r="H20" s="16">
        <v>0</v>
      </c>
      <c r="I20" s="92"/>
      <c r="J20" s="93"/>
      <c r="K20" s="12"/>
      <c r="L20" s="12"/>
      <c r="M20" s="13"/>
      <c r="N20" s="21" t="s">
        <v>48</v>
      </c>
      <c r="O20" s="22"/>
      <c r="P20" s="35"/>
      <c r="Q20" s="35"/>
      <c r="R20" s="35"/>
      <c r="S20" s="23"/>
      <c r="T20" s="16">
        <f>SUM(T7:T19)</f>
        <v>14</v>
      </c>
      <c r="U20" s="57"/>
      <c r="V20" s="56"/>
      <c r="W20" s="29"/>
    </row>
    <row r="21" spans="2:23" x14ac:dyDescent="0.2">
      <c r="B21" s="83" t="s">
        <v>59</v>
      </c>
      <c r="C21" s="84"/>
      <c r="D21" s="10">
        <v>1</v>
      </c>
      <c r="E21" s="17">
        <v>2</v>
      </c>
      <c r="F21" s="33">
        <v>3</v>
      </c>
      <c r="G21" s="16" t="s">
        <v>10</v>
      </c>
      <c r="H21" s="16">
        <v>0</v>
      </c>
      <c r="I21" s="94"/>
      <c r="J21" s="95"/>
      <c r="K21" s="14"/>
      <c r="L21" s="14"/>
      <c r="M21" s="15"/>
      <c r="N21" s="21" t="s">
        <v>49</v>
      </c>
      <c r="O21" s="25"/>
      <c r="P21" s="22"/>
      <c r="Q21" s="22"/>
      <c r="R21" s="22"/>
      <c r="S21" s="22"/>
      <c r="T21" s="37">
        <f>H22+T20</f>
        <v>23</v>
      </c>
      <c r="U21" s="2"/>
      <c r="V21" s="42"/>
    </row>
    <row r="22" spans="2:23" ht="15" customHeight="1" x14ac:dyDescent="0.2">
      <c r="B22" s="85" t="s">
        <v>37</v>
      </c>
      <c r="C22" s="86"/>
      <c r="D22" s="2"/>
      <c r="E22" s="2"/>
      <c r="F22" s="89" t="s">
        <v>60</v>
      </c>
      <c r="G22" s="88"/>
      <c r="H22" s="38">
        <v>9</v>
      </c>
      <c r="I22" s="2"/>
      <c r="J22" s="2"/>
      <c r="K22" s="2"/>
      <c r="L22" s="2"/>
      <c r="M22" s="2"/>
      <c r="N22" s="86" t="s">
        <v>38</v>
      </c>
      <c r="O22" s="86"/>
      <c r="P22" s="2"/>
      <c r="Q22" s="2"/>
      <c r="R22" s="87" t="s">
        <v>43</v>
      </c>
      <c r="S22" s="88"/>
      <c r="T22" s="36">
        <f>T21</f>
        <v>23</v>
      </c>
      <c r="U22" s="2"/>
      <c r="V22" s="42"/>
    </row>
    <row r="23" spans="2:23" ht="9.75" customHeight="1" x14ac:dyDescent="0.2">
      <c r="B23" s="45"/>
      <c r="C23" s="2"/>
      <c r="D23" s="2"/>
      <c r="E23" s="2"/>
      <c r="F23" s="2"/>
      <c r="G23" s="2"/>
      <c r="H23" s="2"/>
      <c r="I23" s="2"/>
      <c r="J23" s="2"/>
      <c r="K23" s="2"/>
      <c r="L23" s="2"/>
      <c r="M23" s="2"/>
      <c r="N23" s="2"/>
      <c r="O23" s="2"/>
      <c r="P23" s="2"/>
      <c r="Q23" s="2"/>
      <c r="R23" s="2"/>
      <c r="S23" s="2"/>
      <c r="T23" s="2"/>
      <c r="U23" s="2"/>
      <c r="V23" s="42"/>
    </row>
    <row r="24" spans="2:23" x14ac:dyDescent="0.2">
      <c r="B24" s="45" t="s">
        <v>53</v>
      </c>
      <c r="C24" s="2"/>
      <c r="D24" s="2"/>
      <c r="E24" s="2"/>
      <c r="F24" s="2"/>
      <c r="G24" s="2"/>
      <c r="H24" s="2"/>
      <c r="I24" s="2"/>
      <c r="J24" s="77">
        <v>1</v>
      </c>
      <c r="K24" s="78"/>
      <c r="L24" s="78"/>
      <c r="M24" s="78"/>
      <c r="N24" s="131" t="s">
        <v>46</v>
      </c>
      <c r="O24" s="131"/>
      <c r="P24" s="131"/>
      <c r="Q24" s="131"/>
      <c r="R24" s="131"/>
      <c r="S24" s="132"/>
      <c r="T24" s="132"/>
      <c r="U24" s="132"/>
      <c r="V24" s="133"/>
    </row>
    <row r="25" spans="2:23" x14ac:dyDescent="0.2">
      <c r="B25" s="45" t="s">
        <v>54</v>
      </c>
      <c r="C25" s="2"/>
      <c r="D25" s="2"/>
      <c r="E25" s="2"/>
      <c r="F25" s="2"/>
      <c r="G25" s="2"/>
      <c r="H25" s="2"/>
      <c r="I25" s="2"/>
      <c r="J25" s="65">
        <v>2</v>
      </c>
      <c r="K25" s="66"/>
      <c r="L25" s="66"/>
      <c r="M25" s="66"/>
      <c r="N25" s="98" t="s">
        <v>55</v>
      </c>
      <c r="O25" s="98"/>
      <c r="P25" s="98"/>
      <c r="Q25" s="98"/>
      <c r="R25" s="98"/>
      <c r="S25" s="98"/>
      <c r="T25" s="98"/>
      <c r="U25" s="98"/>
      <c r="V25" s="99"/>
    </row>
    <row r="26" spans="2:23" x14ac:dyDescent="0.2">
      <c r="B26" s="45" t="s">
        <v>52</v>
      </c>
      <c r="C26" s="2"/>
      <c r="D26" s="2"/>
      <c r="E26" s="2"/>
      <c r="F26" s="2"/>
      <c r="G26" s="2"/>
      <c r="H26" s="2"/>
      <c r="I26" s="2"/>
      <c r="J26" s="67">
        <v>3</v>
      </c>
      <c r="K26" s="68"/>
      <c r="L26" s="68"/>
      <c r="M26" s="68"/>
      <c r="N26" s="96" t="s">
        <v>50</v>
      </c>
      <c r="O26" s="96"/>
      <c r="P26" s="96"/>
      <c r="Q26" s="96"/>
      <c r="R26" s="96"/>
      <c r="S26" s="96"/>
      <c r="T26" s="96"/>
      <c r="U26" s="96"/>
      <c r="V26" s="97"/>
    </row>
    <row r="27" spans="2:23" x14ac:dyDescent="0.2">
      <c r="B27" s="45" t="s">
        <v>34</v>
      </c>
      <c r="C27" s="2"/>
      <c r="D27" s="2"/>
      <c r="E27" s="2"/>
      <c r="F27" s="2"/>
      <c r="G27" s="2"/>
      <c r="H27" s="129">
        <v>41368</v>
      </c>
      <c r="I27" s="130"/>
      <c r="J27" s="2"/>
      <c r="K27" s="2"/>
      <c r="L27" s="2"/>
      <c r="M27" s="2"/>
      <c r="N27" s="53"/>
      <c r="O27" s="53"/>
      <c r="P27" s="53"/>
      <c r="Q27" s="53"/>
      <c r="R27" s="53"/>
      <c r="S27" s="53"/>
      <c r="T27" s="53"/>
      <c r="U27" s="53"/>
      <c r="V27" s="54"/>
    </row>
    <row r="28" spans="2:23" ht="9" customHeight="1" x14ac:dyDescent="0.2">
      <c r="B28" s="79" t="s">
        <v>57</v>
      </c>
      <c r="C28" s="80"/>
      <c r="D28" s="80"/>
      <c r="E28" s="80"/>
      <c r="F28" s="80"/>
      <c r="G28" s="80"/>
      <c r="H28" s="80"/>
      <c r="I28" s="80"/>
      <c r="J28" s="80"/>
      <c r="K28" s="80"/>
      <c r="L28" s="80"/>
      <c r="M28" s="80"/>
      <c r="N28" s="80"/>
      <c r="O28" s="80"/>
      <c r="P28" s="80"/>
      <c r="Q28" s="80"/>
      <c r="R28" s="80"/>
      <c r="S28" s="80"/>
      <c r="T28" s="80"/>
      <c r="U28" s="80"/>
      <c r="V28" s="81"/>
    </row>
    <row r="29" spans="2:23" ht="12.75" hidden="1" customHeight="1" x14ac:dyDescent="0.2">
      <c r="B29" s="82"/>
      <c r="C29" s="80"/>
      <c r="D29" s="80"/>
      <c r="E29" s="80"/>
      <c r="F29" s="80"/>
      <c r="G29" s="80"/>
      <c r="H29" s="80"/>
      <c r="I29" s="80"/>
      <c r="J29" s="80"/>
      <c r="K29" s="80"/>
      <c r="L29" s="80"/>
      <c r="M29" s="80"/>
      <c r="N29" s="80"/>
      <c r="O29" s="80"/>
      <c r="P29" s="80"/>
      <c r="Q29" s="80"/>
      <c r="R29" s="80"/>
      <c r="S29" s="80"/>
      <c r="T29" s="80"/>
      <c r="U29" s="80"/>
      <c r="V29" s="81"/>
    </row>
    <row r="30" spans="2:23" ht="48" customHeight="1" x14ac:dyDescent="0.2">
      <c r="B30" s="82"/>
      <c r="C30" s="80"/>
      <c r="D30" s="80"/>
      <c r="E30" s="80"/>
      <c r="F30" s="80"/>
      <c r="G30" s="80"/>
      <c r="H30" s="80"/>
      <c r="I30" s="80"/>
      <c r="J30" s="80"/>
      <c r="K30" s="80"/>
      <c r="L30" s="80"/>
      <c r="M30" s="80"/>
      <c r="N30" s="80"/>
      <c r="O30" s="80"/>
      <c r="P30" s="80"/>
      <c r="Q30" s="80"/>
      <c r="R30" s="80"/>
      <c r="S30" s="80"/>
      <c r="T30" s="80"/>
      <c r="U30" s="80"/>
      <c r="V30" s="81"/>
    </row>
    <row r="31" spans="2:23" ht="7.5" customHeight="1" x14ac:dyDescent="0.2">
      <c r="B31" s="123" t="s">
        <v>45</v>
      </c>
      <c r="C31" s="124"/>
      <c r="D31" s="124"/>
      <c r="E31" s="124"/>
      <c r="F31" s="124"/>
      <c r="G31" s="124"/>
      <c r="H31" s="124"/>
      <c r="I31" s="124"/>
      <c r="J31" s="124"/>
      <c r="K31" s="124"/>
      <c r="L31" s="124"/>
      <c r="M31" s="124"/>
      <c r="N31" s="124"/>
      <c r="O31" s="124"/>
      <c r="P31" s="124"/>
      <c r="Q31" s="124"/>
      <c r="R31" s="124"/>
      <c r="S31" s="124"/>
      <c r="T31" s="124"/>
      <c r="U31" s="124"/>
      <c r="V31" s="125"/>
    </row>
    <row r="32" spans="2:23" ht="12.75" hidden="1" customHeight="1" x14ac:dyDescent="0.2">
      <c r="B32" s="123"/>
      <c r="C32" s="124"/>
      <c r="D32" s="124"/>
      <c r="E32" s="124"/>
      <c r="F32" s="124"/>
      <c r="G32" s="124"/>
      <c r="H32" s="124"/>
      <c r="I32" s="124"/>
      <c r="J32" s="124"/>
      <c r="K32" s="124"/>
      <c r="L32" s="124"/>
      <c r="M32" s="124"/>
      <c r="N32" s="124"/>
      <c r="O32" s="124"/>
      <c r="P32" s="124"/>
      <c r="Q32" s="124"/>
      <c r="R32" s="124"/>
      <c r="S32" s="124"/>
      <c r="T32" s="124"/>
      <c r="U32" s="124"/>
      <c r="V32" s="125"/>
    </row>
    <row r="33" spans="2:22" x14ac:dyDescent="0.2">
      <c r="B33" s="123"/>
      <c r="C33" s="124"/>
      <c r="D33" s="124"/>
      <c r="E33" s="124"/>
      <c r="F33" s="124"/>
      <c r="G33" s="124"/>
      <c r="H33" s="124"/>
      <c r="I33" s="124"/>
      <c r="J33" s="124"/>
      <c r="K33" s="124"/>
      <c r="L33" s="124"/>
      <c r="M33" s="124"/>
      <c r="N33" s="124"/>
      <c r="O33" s="124"/>
      <c r="P33" s="124"/>
      <c r="Q33" s="124"/>
      <c r="R33" s="124"/>
      <c r="S33" s="124"/>
      <c r="T33" s="124"/>
      <c r="U33" s="124"/>
      <c r="V33" s="125"/>
    </row>
    <row r="34" spans="2:22" x14ac:dyDescent="0.2">
      <c r="B34" s="123"/>
      <c r="C34" s="124"/>
      <c r="D34" s="124"/>
      <c r="E34" s="124"/>
      <c r="F34" s="124"/>
      <c r="G34" s="124"/>
      <c r="H34" s="124"/>
      <c r="I34" s="124"/>
      <c r="J34" s="124"/>
      <c r="K34" s="124"/>
      <c r="L34" s="124"/>
      <c r="M34" s="124"/>
      <c r="N34" s="124"/>
      <c r="O34" s="124"/>
      <c r="P34" s="124"/>
      <c r="Q34" s="124"/>
      <c r="R34" s="124"/>
      <c r="S34" s="124"/>
      <c r="T34" s="124"/>
      <c r="U34" s="124"/>
      <c r="V34" s="125"/>
    </row>
    <row r="35" spans="2:22" ht="21.75" customHeight="1" thickBot="1" x14ac:dyDescent="0.25">
      <c r="B35" s="126"/>
      <c r="C35" s="127"/>
      <c r="D35" s="127"/>
      <c r="E35" s="127"/>
      <c r="F35" s="127"/>
      <c r="G35" s="127"/>
      <c r="H35" s="127"/>
      <c r="I35" s="127"/>
      <c r="J35" s="127"/>
      <c r="K35" s="127"/>
      <c r="L35" s="127"/>
      <c r="M35" s="127"/>
      <c r="N35" s="127"/>
      <c r="O35" s="127"/>
      <c r="P35" s="127"/>
      <c r="Q35" s="127"/>
      <c r="R35" s="127"/>
      <c r="S35" s="127"/>
      <c r="T35" s="127"/>
      <c r="U35" s="127"/>
      <c r="V35" s="128"/>
    </row>
  </sheetData>
  <mergeCells count="50">
    <mergeCell ref="B31:V35"/>
    <mergeCell ref="N16:O16"/>
    <mergeCell ref="N17:O17"/>
    <mergeCell ref="N18:O18"/>
    <mergeCell ref="N11:O11"/>
    <mergeCell ref="N13:O13"/>
    <mergeCell ref="H27:I27"/>
    <mergeCell ref="N24:V24"/>
    <mergeCell ref="B16:C16"/>
    <mergeCell ref="B17:C17"/>
    <mergeCell ref="B19:C19"/>
    <mergeCell ref="B20:C20"/>
    <mergeCell ref="B12:C12"/>
    <mergeCell ref="N22:O22"/>
    <mergeCell ref="N14:O14"/>
    <mergeCell ref="B13:C13"/>
    <mergeCell ref="B5:C5"/>
    <mergeCell ref="D5:G5"/>
    <mergeCell ref="B10:C10"/>
    <mergeCell ref="B11:C11"/>
    <mergeCell ref="B2:V2"/>
    <mergeCell ref="N5:O5"/>
    <mergeCell ref="P5:S5"/>
    <mergeCell ref="U5:V5"/>
    <mergeCell ref="C3:E3"/>
    <mergeCell ref="D4:E4"/>
    <mergeCell ref="I4:M4"/>
    <mergeCell ref="G3:M3"/>
    <mergeCell ref="I5:M5"/>
    <mergeCell ref="U6:V11"/>
    <mergeCell ref="N7:O7"/>
    <mergeCell ref="N8:O8"/>
    <mergeCell ref="I6:J8"/>
    <mergeCell ref="N26:V26"/>
    <mergeCell ref="N25:V25"/>
    <mergeCell ref="N19:O19"/>
    <mergeCell ref="B15:C15"/>
    <mergeCell ref="U12:V19"/>
    <mergeCell ref="N15:O15"/>
    <mergeCell ref="N9:O9"/>
    <mergeCell ref="N10:O10"/>
    <mergeCell ref="X13:AA14"/>
    <mergeCell ref="B28:V30"/>
    <mergeCell ref="B21:C21"/>
    <mergeCell ref="B22:C22"/>
    <mergeCell ref="R22:S22"/>
    <mergeCell ref="F22:G22"/>
    <mergeCell ref="I18:J21"/>
    <mergeCell ref="I14:J17"/>
    <mergeCell ref="I9:J13"/>
  </mergeCells>
  <phoneticPr fontId="1" type="noConversion"/>
  <conditionalFormatting sqref="T22">
    <cfRule type="cellIs" dxfId="5" priority="1" stopIfTrue="1" operator="between">
      <formula>23</formula>
      <formula>35</formula>
    </cfRule>
    <cfRule type="cellIs" dxfId="4" priority="2" stopIfTrue="1" operator="between">
      <formula>11</formula>
      <formula>22</formula>
    </cfRule>
    <cfRule type="cellIs" dxfId="3" priority="3" stopIfTrue="1" operator="between">
      <formula>1</formula>
      <formula>10</formula>
    </cfRule>
    <cfRule type="colorScale" priority="4">
      <colorScale>
        <cfvo type="num" val="23"/>
        <cfvo type="num" val="36"/>
        <color rgb="FFC00000"/>
        <color rgb="FFFFEF9C"/>
      </colorScale>
    </cfRule>
    <cfRule type="colorScale" priority="5">
      <colorScale>
        <cfvo type="num" val="11"/>
        <cfvo type="num" val="22"/>
        <color rgb="FFFFC000"/>
        <color rgb="FFFFEF9C"/>
      </colorScale>
    </cfRule>
    <cfRule type="colorScale" priority="6">
      <colorScale>
        <cfvo type="num" val="1"/>
        <cfvo type="num" val="10"/>
        <color rgb="FF00B050"/>
        <color rgb="FFFFEF9C"/>
      </colorScale>
    </cfRule>
  </conditionalFormatting>
  <pageMargins left="0.75" right="0.75" top="1" bottom="1" header="0.5" footer="0.5"/>
  <pageSetup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O76"/>
  <sheetViews>
    <sheetView showGridLines="0" zoomScale="90" zoomScaleNormal="90" workbookViewId="0">
      <selection activeCell="O22" sqref="O22"/>
    </sheetView>
  </sheetViews>
  <sheetFormatPr defaultRowHeight="12.75" x14ac:dyDescent="0.2"/>
  <cols>
    <col min="5" max="5" width="16.5703125" customWidth="1"/>
    <col min="6" max="6" width="20.42578125" customWidth="1"/>
    <col min="7" max="7" width="18" bestFit="1" customWidth="1"/>
    <col min="8" max="8" width="12.85546875" customWidth="1"/>
    <col min="9" max="9" width="15" customWidth="1"/>
    <col min="11" max="11" width="10.42578125" customWidth="1"/>
    <col min="15" max="15" width="19.28515625" bestFit="1" customWidth="1"/>
  </cols>
  <sheetData>
    <row r="1" spans="1:15" s="69" customFormat="1" ht="19.5" x14ac:dyDescent="0.3">
      <c r="A1" s="156"/>
      <c r="B1" s="156"/>
      <c r="C1" s="156"/>
      <c r="D1" s="156"/>
      <c r="E1" s="156"/>
      <c r="F1" s="156"/>
      <c r="G1" s="156"/>
      <c r="H1" s="156"/>
      <c r="I1" s="156"/>
      <c r="J1" s="156"/>
      <c r="K1" s="156"/>
      <c r="L1" s="156"/>
      <c r="M1" s="156"/>
      <c r="N1" s="156"/>
    </row>
    <row r="2" spans="1:15" ht="15.75" x14ac:dyDescent="0.25">
      <c r="E2" s="157" t="s">
        <v>93</v>
      </c>
      <c r="F2" s="157"/>
      <c r="G2" s="157"/>
      <c r="H2" s="157"/>
      <c r="I2" s="157"/>
    </row>
    <row r="3" spans="1:15" ht="15" x14ac:dyDescent="0.25">
      <c r="B3" s="158" t="s">
        <v>65</v>
      </c>
      <c r="C3" s="158"/>
      <c r="D3" s="158"/>
      <c r="J3" s="159" t="s">
        <v>66</v>
      </c>
      <c r="K3" s="159"/>
      <c r="L3" s="159"/>
    </row>
    <row r="4" spans="1:15" ht="25.9" customHeight="1" x14ac:dyDescent="0.2">
      <c r="B4" s="160" t="s">
        <v>67</v>
      </c>
      <c r="C4" s="160"/>
      <c r="D4" s="160"/>
      <c r="E4" s="70"/>
      <c r="F4" s="70"/>
      <c r="J4" s="160" t="s">
        <v>67</v>
      </c>
      <c r="K4" s="160"/>
      <c r="L4" s="160"/>
    </row>
    <row r="5" spans="1:15" x14ac:dyDescent="0.2">
      <c r="B5" s="161" t="s">
        <v>87</v>
      </c>
      <c r="C5" s="162"/>
      <c r="D5" s="163"/>
      <c r="E5" s="70"/>
      <c r="F5" s="70"/>
      <c r="J5" s="148" t="s">
        <v>86</v>
      </c>
      <c r="K5" s="147"/>
      <c r="L5" s="149"/>
    </row>
    <row r="6" spans="1:15" x14ac:dyDescent="0.2">
      <c r="A6" s="143" t="s">
        <v>68</v>
      </c>
      <c r="E6" s="194" t="s">
        <v>91</v>
      </c>
      <c r="F6" s="144"/>
      <c r="G6" s="144"/>
      <c r="H6" s="144"/>
      <c r="O6" s="75" t="s">
        <v>98</v>
      </c>
    </row>
    <row r="7" spans="1:15" x14ac:dyDescent="0.2">
      <c r="A7" s="143"/>
      <c r="B7" s="164" t="s">
        <v>88</v>
      </c>
      <c r="C7" s="165"/>
    </row>
    <row r="8" spans="1:15" x14ac:dyDescent="0.2">
      <c r="A8" s="143"/>
      <c r="B8" s="166"/>
      <c r="C8" s="167"/>
    </row>
    <row r="9" spans="1:15" x14ac:dyDescent="0.2">
      <c r="A9" s="143"/>
      <c r="J9" s="150" t="s">
        <v>63</v>
      </c>
      <c r="K9" s="151"/>
    </row>
    <row r="10" spans="1:15" x14ac:dyDescent="0.2">
      <c r="A10" s="143"/>
      <c r="J10" s="152"/>
      <c r="K10" s="153"/>
    </row>
    <row r="11" spans="1:15" x14ac:dyDescent="0.2">
      <c r="A11" s="143"/>
      <c r="J11" s="152"/>
      <c r="K11" s="153"/>
    </row>
    <row r="12" spans="1:15" x14ac:dyDescent="0.2">
      <c r="A12" s="143"/>
      <c r="B12" s="164" t="s">
        <v>89</v>
      </c>
      <c r="C12" s="165"/>
      <c r="J12" s="152"/>
      <c r="K12" s="153"/>
    </row>
    <row r="13" spans="1:15" x14ac:dyDescent="0.2">
      <c r="A13" s="143"/>
      <c r="B13" s="166"/>
      <c r="C13" s="167"/>
      <c r="J13" s="154"/>
      <c r="K13" s="155"/>
    </row>
    <row r="14" spans="1:15" x14ac:dyDescent="0.2">
      <c r="A14" s="143"/>
    </row>
    <row r="15" spans="1:15" ht="12.75" customHeight="1" x14ac:dyDescent="0.2">
      <c r="A15" s="143"/>
      <c r="J15" s="150" t="s">
        <v>64</v>
      </c>
      <c r="K15" s="151"/>
    </row>
    <row r="16" spans="1:15" x14ac:dyDescent="0.2">
      <c r="A16" s="143"/>
      <c r="J16" s="152"/>
      <c r="K16" s="153"/>
    </row>
    <row r="17" spans="1:11" x14ac:dyDescent="0.2">
      <c r="A17" s="143"/>
      <c r="J17" s="152"/>
      <c r="K17" s="153"/>
    </row>
    <row r="18" spans="1:11" x14ac:dyDescent="0.2">
      <c r="A18" s="143"/>
      <c r="B18" s="164" t="s">
        <v>90</v>
      </c>
      <c r="C18" s="165"/>
      <c r="J18" s="154"/>
      <c r="K18" s="155"/>
    </row>
    <row r="19" spans="1:11" x14ac:dyDescent="0.2">
      <c r="A19" s="143"/>
      <c r="B19" s="166"/>
      <c r="C19" s="167"/>
    </row>
    <row r="20" spans="1:11" x14ac:dyDescent="0.2">
      <c r="A20" s="143"/>
      <c r="J20" s="150" t="s">
        <v>62</v>
      </c>
      <c r="K20" s="151"/>
    </row>
    <row r="21" spans="1:11" x14ac:dyDescent="0.2">
      <c r="A21" s="143"/>
      <c r="J21" s="152"/>
      <c r="K21" s="153"/>
    </row>
    <row r="22" spans="1:11" x14ac:dyDescent="0.2">
      <c r="J22" s="152"/>
      <c r="K22" s="153"/>
    </row>
    <row r="23" spans="1:11" x14ac:dyDescent="0.2">
      <c r="J23" s="152"/>
      <c r="K23" s="153"/>
    </row>
    <row r="24" spans="1:11" x14ac:dyDescent="0.2">
      <c r="J24" s="152"/>
      <c r="K24" s="153"/>
    </row>
    <row r="25" spans="1:11" x14ac:dyDescent="0.2">
      <c r="J25" s="154"/>
      <c r="K25" s="155"/>
    </row>
    <row r="28" spans="1:11" ht="48" customHeight="1" x14ac:dyDescent="0.2"/>
    <row r="29" spans="1:11" ht="25.15" customHeight="1" x14ac:dyDescent="0.2">
      <c r="C29" s="148" t="s">
        <v>92</v>
      </c>
      <c r="D29" s="147"/>
      <c r="E29" s="147"/>
      <c r="F29" s="147"/>
      <c r="G29" s="147"/>
      <c r="H29" s="147"/>
      <c r="I29" s="147"/>
      <c r="J29" s="149"/>
    </row>
    <row r="30" spans="1:11" x14ac:dyDescent="0.2">
      <c r="E30" s="145"/>
      <c r="F30" s="145"/>
      <c r="G30" s="145"/>
      <c r="H30" s="145"/>
      <c r="I30" s="145"/>
    </row>
    <row r="31" spans="1:11" x14ac:dyDescent="0.2">
      <c r="E31" s="146" t="s">
        <v>73</v>
      </c>
      <c r="F31" s="147"/>
      <c r="G31" s="72" t="s">
        <v>74</v>
      </c>
      <c r="H31" s="72" t="s">
        <v>75</v>
      </c>
      <c r="I31" s="72" t="s">
        <v>76</v>
      </c>
    </row>
    <row r="32" spans="1:11" x14ac:dyDescent="0.2">
      <c r="E32" s="140" t="s">
        <v>77</v>
      </c>
      <c r="F32" s="141"/>
      <c r="G32" s="141"/>
      <c r="H32" s="141"/>
      <c r="I32" s="142"/>
    </row>
    <row r="33" spans="5:9" x14ac:dyDescent="0.2">
      <c r="E33" s="73"/>
      <c r="F33" s="72" t="s">
        <v>78</v>
      </c>
      <c r="G33" s="72"/>
      <c r="H33" s="72"/>
      <c r="I33" s="72"/>
    </row>
    <row r="34" spans="5:9" x14ac:dyDescent="0.2">
      <c r="E34" s="73"/>
      <c r="F34" s="72" t="s">
        <v>79</v>
      </c>
      <c r="G34" s="72"/>
      <c r="H34" s="72"/>
      <c r="I34" s="72"/>
    </row>
    <row r="35" spans="5:9" x14ac:dyDescent="0.2">
      <c r="E35" s="136" t="s">
        <v>80</v>
      </c>
      <c r="F35" s="137"/>
      <c r="G35" s="137"/>
      <c r="H35" s="137"/>
      <c r="I35" s="138"/>
    </row>
    <row r="36" spans="5:9" x14ac:dyDescent="0.2">
      <c r="E36" s="73"/>
      <c r="F36" s="72" t="s">
        <v>78</v>
      </c>
      <c r="G36" s="72"/>
      <c r="H36" s="72"/>
      <c r="I36" s="72"/>
    </row>
    <row r="37" spans="5:9" x14ac:dyDescent="0.2">
      <c r="E37" s="73"/>
      <c r="F37" s="72" t="s">
        <v>79</v>
      </c>
      <c r="G37" s="72"/>
      <c r="H37" s="72"/>
      <c r="I37" s="72"/>
    </row>
    <row r="38" spans="5:9" x14ac:dyDescent="0.2">
      <c r="E38" s="136" t="s">
        <v>81</v>
      </c>
      <c r="F38" s="137"/>
      <c r="G38" s="137"/>
      <c r="H38" s="137"/>
      <c r="I38" s="138"/>
    </row>
    <row r="39" spans="5:9" x14ac:dyDescent="0.2">
      <c r="E39" s="73"/>
      <c r="F39" s="72" t="s">
        <v>78</v>
      </c>
      <c r="G39" s="72"/>
      <c r="H39" s="72"/>
      <c r="I39" s="72"/>
    </row>
    <row r="40" spans="5:9" x14ac:dyDescent="0.2">
      <c r="E40" s="73"/>
      <c r="F40" s="72" t="s">
        <v>79</v>
      </c>
      <c r="G40" s="72"/>
      <c r="H40" s="72"/>
      <c r="I40" s="72"/>
    </row>
    <row r="41" spans="5:9" x14ac:dyDescent="0.2">
      <c r="E41" s="136" t="s">
        <v>82</v>
      </c>
      <c r="F41" s="137"/>
      <c r="G41" s="137"/>
      <c r="H41" s="137"/>
      <c r="I41" s="138"/>
    </row>
    <row r="42" spans="5:9" x14ac:dyDescent="0.2">
      <c r="E42" s="73"/>
      <c r="F42" s="72" t="s">
        <v>78</v>
      </c>
      <c r="G42" s="72"/>
      <c r="H42" s="72"/>
      <c r="I42" s="72"/>
    </row>
    <row r="43" spans="5:9" x14ac:dyDescent="0.2">
      <c r="E43" s="73"/>
      <c r="F43" s="72" t="s">
        <v>79</v>
      </c>
      <c r="G43" s="72"/>
      <c r="H43" s="72"/>
      <c r="I43" s="72"/>
    </row>
    <row r="44" spans="5:9" x14ac:dyDescent="0.2">
      <c r="E44" s="136" t="s">
        <v>83</v>
      </c>
      <c r="F44" s="137"/>
      <c r="G44" s="137"/>
      <c r="H44" s="137"/>
      <c r="I44" s="138"/>
    </row>
    <row r="45" spans="5:9" x14ac:dyDescent="0.2">
      <c r="E45" s="73"/>
      <c r="F45" s="72" t="s">
        <v>78</v>
      </c>
      <c r="G45" s="72"/>
      <c r="H45" s="72"/>
      <c r="I45" s="72"/>
    </row>
    <row r="46" spans="5:9" x14ac:dyDescent="0.2">
      <c r="E46" s="73"/>
      <c r="F46" s="72" t="s">
        <v>79</v>
      </c>
      <c r="G46" s="72"/>
      <c r="H46" s="72"/>
      <c r="I46" s="72"/>
    </row>
    <row r="47" spans="5:9" x14ac:dyDescent="0.2">
      <c r="E47" s="136" t="s">
        <v>84</v>
      </c>
      <c r="F47" s="137"/>
      <c r="G47" s="137"/>
      <c r="H47" s="137"/>
      <c r="I47" s="138"/>
    </row>
    <row r="48" spans="5:9" x14ac:dyDescent="0.2">
      <c r="E48" s="73"/>
      <c r="F48" s="72" t="s">
        <v>78</v>
      </c>
      <c r="G48" s="72"/>
      <c r="H48" s="72"/>
      <c r="I48" s="72"/>
    </row>
    <row r="49" spans="5:9" x14ac:dyDescent="0.2">
      <c r="E49" s="73"/>
      <c r="F49" s="72" t="s">
        <v>79</v>
      </c>
      <c r="G49" s="72"/>
      <c r="H49" s="72"/>
      <c r="I49" s="72"/>
    </row>
    <row r="50" spans="5:9" x14ac:dyDescent="0.2">
      <c r="E50" s="136" t="s">
        <v>85</v>
      </c>
      <c r="F50" s="137"/>
      <c r="G50" s="137"/>
      <c r="H50" s="137"/>
      <c r="I50" s="138"/>
    </row>
    <row r="51" spans="5:9" x14ac:dyDescent="0.2">
      <c r="E51" s="73"/>
      <c r="F51" s="72" t="s">
        <v>78</v>
      </c>
      <c r="G51" s="72"/>
      <c r="H51" s="72"/>
      <c r="I51" s="72"/>
    </row>
    <row r="52" spans="5:9" x14ac:dyDescent="0.2">
      <c r="E52" s="73"/>
      <c r="F52" s="72" t="s">
        <v>79</v>
      </c>
      <c r="G52" s="72"/>
      <c r="H52" s="72"/>
      <c r="I52" s="72"/>
    </row>
    <row r="73" spans="1:4" x14ac:dyDescent="0.2">
      <c r="A73" s="139" t="s">
        <v>69</v>
      </c>
      <c r="B73" s="139"/>
      <c r="C73" s="139"/>
      <c r="D73" s="139"/>
    </row>
    <row r="74" spans="1:4" x14ac:dyDescent="0.2">
      <c r="A74" t="s">
        <v>70</v>
      </c>
    </row>
    <row r="75" spans="1:4" x14ac:dyDescent="0.2">
      <c r="A75" t="s">
        <v>71</v>
      </c>
    </row>
    <row r="76" spans="1:4" x14ac:dyDescent="0.2">
      <c r="A76" s="71" t="s">
        <v>72</v>
      </c>
    </row>
  </sheetData>
  <mergeCells count="27">
    <mergeCell ref="J5:L5"/>
    <mergeCell ref="B5:D5"/>
    <mergeCell ref="B7:C8"/>
    <mergeCell ref="B12:C13"/>
    <mergeCell ref="B18:C19"/>
    <mergeCell ref="J9:K13"/>
    <mergeCell ref="J15:K18"/>
    <mergeCell ref="A1:N1"/>
    <mergeCell ref="E2:I2"/>
    <mergeCell ref="B3:D3"/>
    <mergeCell ref="J3:L3"/>
    <mergeCell ref="B4:D4"/>
    <mergeCell ref="J4:L4"/>
    <mergeCell ref="A6:A21"/>
    <mergeCell ref="E6:H6"/>
    <mergeCell ref="E30:I30"/>
    <mergeCell ref="E31:F31"/>
    <mergeCell ref="C29:J29"/>
    <mergeCell ref="J20:K25"/>
    <mergeCell ref="E50:I50"/>
    <mergeCell ref="A73:D73"/>
    <mergeCell ref="E32:I32"/>
    <mergeCell ref="E35:I35"/>
    <mergeCell ref="E38:I38"/>
    <mergeCell ref="E41:I41"/>
    <mergeCell ref="E44:I44"/>
    <mergeCell ref="E47:I47"/>
  </mergeCells>
  <phoneticPr fontId="1" type="noConversion"/>
  <pageMargins left="0.75" right="0.75" top="1" bottom="1" header="0.5" footer="0.5"/>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1:Y35"/>
  <sheetViews>
    <sheetView showGridLines="0" tabSelected="1" zoomScale="90" zoomScaleNormal="90" workbookViewId="0">
      <selection activeCell="B2" sqref="B2:V22"/>
    </sheetView>
  </sheetViews>
  <sheetFormatPr defaultColWidth="9.140625" defaultRowHeight="12.75" x14ac:dyDescent="0.2"/>
  <cols>
    <col min="1" max="2" width="9.140625" style="1"/>
    <col min="3" max="3" width="7.7109375" style="1" customWidth="1"/>
    <col min="4" max="6" width="6.7109375" style="1" customWidth="1"/>
    <col min="7" max="7" width="5.140625" style="1" customWidth="1"/>
    <col min="8" max="8" width="6.7109375" style="1" customWidth="1"/>
    <col min="9" max="9" width="7.5703125" style="1" customWidth="1"/>
    <col min="10" max="10" width="10" style="1" customWidth="1"/>
    <col min="11" max="11" width="3.5703125" style="1" hidden="1" customWidth="1"/>
    <col min="12" max="12" width="0.42578125" style="1" hidden="1" customWidth="1"/>
    <col min="13" max="13" width="1.140625" style="1" hidden="1" customWidth="1"/>
    <col min="14" max="14" width="9.140625" style="1"/>
    <col min="15" max="15" width="8" style="1" customWidth="1"/>
    <col min="16" max="18" width="6.7109375" style="1" customWidth="1"/>
    <col min="19" max="19" width="4.85546875" style="1" customWidth="1"/>
    <col min="20" max="20" width="6.85546875" style="1" customWidth="1"/>
    <col min="21" max="21" width="7.5703125" style="1" customWidth="1"/>
    <col min="22" max="22" width="9.42578125" style="1" customWidth="1"/>
    <col min="23" max="24" width="9.140625" style="1"/>
    <col min="25" max="25" width="12" style="1" customWidth="1"/>
    <col min="26" max="16384" width="9.140625" style="1"/>
  </cols>
  <sheetData>
    <row r="1" spans="2:25" ht="13.5" thickBot="1" x14ac:dyDescent="0.25"/>
    <row r="2" spans="2:25" ht="15.75" x14ac:dyDescent="0.25">
      <c r="B2" s="185" t="s">
        <v>95</v>
      </c>
      <c r="C2" s="186"/>
      <c r="D2" s="186"/>
      <c r="E2" s="186"/>
      <c r="F2" s="186"/>
      <c r="G2" s="186"/>
      <c r="H2" s="186"/>
      <c r="I2" s="186"/>
      <c r="J2" s="186"/>
      <c r="K2" s="186"/>
      <c r="L2" s="187"/>
      <c r="M2" s="187"/>
      <c r="N2" s="187"/>
      <c r="O2" s="187"/>
      <c r="P2" s="187"/>
      <c r="Q2" s="187"/>
      <c r="R2" s="187"/>
      <c r="S2" s="187"/>
      <c r="T2" s="187"/>
      <c r="U2" s="187"/>
      <c r="V2" s="188"/>
    </row>
    <row r="3" spans="2:25" x14ac:dyDescent="0.2">
      <c r="B3" s="58" t="s">
        <v>0</v>
      </c>
      <c r="C3" s="117"/>
      <c r="D3" s="118"/>
      <c r="E3" s="118"/>
      <c r="F3" s="49"/>
      <c r="G3" s="120"/>
      <c r="H3" s="120"/>
      <c r="I3" s="119"/>
      <c r="J3" s="119"/>
      <c r="K3" s="119"/>
      <c r="L3" s="119"/>
      <c r="M3" s="119"/>
      <c r="N3" s="52" t="s">
        <v>35</v>
      </c>
      <c r="O3" s="24"/>
      <c r="P3" s="24"/>
      <c r="Q3" s="24"/>
      <c r="R3" s="24"/>
      <c r="S3" s="24"/>
      <c r="T3" s="24"/>
      <c r="U3" s="24"/>
      <c r="V3" s="41"/>
    </row>
    <row r="4" spans="2:25" x14ac:dyDescent="0.2">
      <c r="B4" s="40" t="s">
        <v>51</v>
      </c>
      <c r="C4" s="48"/>
      <c r="D4" s="119"/>
      <c r="E4" s="119"/>
      <c r="F4" s="47"/>
      <c r="G4" s="24"/>
      <c r="H4" s="24"/>
      <c r="I4" s="117"/>
      <c r="J4" s="117"/>
      <c r="K4" s="117"/>
      <c r="L4" s="117"/>
      <c r="M4" s="117"/>
      <c r="N4" s="51" t="s">
        <v>1</v>
      </c>
      <c r="O4" s="2"/>
      <c r="P4" s="2"/>
      <c r="Q4" s="2"/>
      <c r="R4" s="2"/>
      <c r="S4" s="2"/>
      <c r="T4" s="2"/>
      <c r="U4" s="2"/>
      <c r="V4" s="42"/>
    </row>
    <row r="5" spans="2:25" ht="25.5" x14ac:dyDescent="0.2">
      <c r="B5" s="107" t="s">
        <v>2</v>
      </c>
      <c r="C5" s="108"/>
      <c r="D5" s="113" t="s">
        <v>3</v>
      </c>
      <c r="E5" s="114"/>
      <c r="F5" s="114"/>
      <c r="G5" s="115"/>
      <c r="H5" s="46" t="s">
        <v>36</v>
      </c>
      <c r="I5" s="113" t="s">
        <v>14</v>
      </c>
      <c r="J5" s="121"/>
      <c r="K5" s="121"/>
      <c r="L5" s="121"/>
      <c r="M5" s="122"/>
      <c r="N5" s="193" t="s">
        <v>2</v>
      </c>
      <c r="O5" s="108"/>
      <c r="P5" s="113" t="s">
        <v>3</v>
      </c>
      <c r="Q5" s="114"/>
      <c r="R5" s="114"/>
      <c r="S5" s="115"/>
      <c r="T5" s="46" t="s">
        <v>39</v>
      </c>
      <c r="U5" s="113" t="s">
        <v>14</v>
      </c>
      <c r="V5" s="116"/>
    </row>
    <row r="6" spans="2:25" x14ac:dyDescent="0.2">
      <c r="B6" s="43" t="s">
        <v>4</v>
      </c>
      <c r="C6" s="4"/>
      <c r="D6" s="5" t="s">
        <v>7</v>
      </c>
      <c r="E6" s="5" t="s">
        <v>8</v>
      </c>
      <c r="F6" s="5" t="s">
        <v>9</v>
      </c>
      <c r="G6" s="5" t="s">
        <v>10</v>
      </c>
      <c r="H6" s="28"/>
      <c r="I6" s="90" t="s">
        <v>61</v>
      </c>
      <c r="J6" s="91"/>
      <c r="K6" s="6"/>
      <c r="L6" s="6"/>
      <c r="M6" s="7"/>
      <c r="N6" s="3" t="s">
        <v>33</v>
      </c>
      <c r="O6" s="4"/>
      <c r="P6" s="5" t="s">
        <v>7</v>
      </c>
      <c r="Q6" s="5" t="s">
        <v>8</v>
      </c>
      <c r="R6" s="5" t="s">
        <v>9</v>
      </c>
      <c r="S6" s="5" t="s">
        <v>10</v>
      </c>
      <c r="T6" s="28"/>
      <c r="U6" s="150" t="s">
        <v>62</v>
      </c>
      <c r="V6" s="168"/>
    </row>
    <row r="7" spans="2:25" x14ac:dyDescent="0.2">
      <c r="B7" s="44" t="s">
        <v>5</v>
      </c>
      <c r="C7" s="8"/>
      <c r="D7" s="9">
        <v>0</v>
      </c>
      <c r="E7" s="9">
        <v>0</v>
      </c>
      <c r="F7" s="10">
        <v>1</v>
      </c>
      <c r="G7" s="11"/>
      <c r="H7" s="30">
        <v>0</v>
      </c>
      <c r="I7" s="92"/>
      <c r="J7" s="93"/>
      <c r="K7" s="12"/>
      <c r="L7" s="12"/>
      <c r="M7" s="13"/>
      <c r="N7" s="106" t="s">
        <v>18</v>
      </c>
      <c r="O7" s="102"/>
      <c r="P7" s="9">
        <v>0</v>
      </c>
      <c r="Q7" s="10">
        <v>1</v>
      </c>
      <c r="R7" s="207">
        <v>2</v>
      </c>
      <c r="S7" s="16"/>
      <c r="T7" s="16">
        <v>0</v>
      </c>
      <c r="U7" s="152"/>
      <c r="V7" s="169"/>
      <c r="Y7" s="76" t="s">
        <v>96</v>
      </c>
    </row>
    <row r="8" spans="2:25" x14ac:dyDescent="0.2">
      <c r="B8" s="44" t="s">
        <v>6</v>
      </c>
      <c r="C8" s="8"/>
      <c r="D8" s="9">
        <v>0</v>
      </c>
      <c r="E8" s="10">
        <v>1</v>
      </c>
      <c r="F8" s="202">
        <v>3</v>
      </c>
      <c r="G8" s="11"/>
      <c r="H8" s="203">
        <v>3</v>
      </c>
      <c r="I8" s="94"/>
      <c r="J8" s="95"/>
      <c r="K8" s="14"/>
      <c r="L8" s="14"/>
      <c r="M8" s="15"/>
      <c r="N8" s="106" t="s">
        <v>19</v>
      </c>
      <c r="O8" s="102"/>
      <c r="P8" s="9">
        <v>0</v>
      </c>
      <c r="Q8" s="10">
        <v>1</v>
      </c>
      <c r="R8" s="207">
        <v>2</v>
      </c>
      <c r="S8" s="16"/>
      <c r="T8" s="16">
        <v>0</v>
      </c>
      <c r="U8" s="152"/>
      <c r="V8" s="169"/>
    </row>
    <row r="9" spans="2:25" x14ac:dyDescent="0.2">
      <c r="B9" s="43" t="s">
        <v>32</v>
      </c>
      <c r="C9" s="4"/>
      <c r="D9" s="5" t="s">
        <v>7</v>
      </c>
      <c r="E9" s="5" t="s">
        <v>8</v>
      </c>
      <c r="F9" s="5" t="s">
        <v>9</v>
      </c>
      <c r="G9" s="5" t="s">
        <v>10</v>
      </c>
      <c r="H9" s="28"/>
      <c r="I9" s="150" t="s">
        <v>99</v>
      </c>
      <c r="J9" s="190"/>
      <c r="K9" s="6"/>
      <c r="L9" s="6"/>
      <c r="M9" s="7"/>
      <c r="N9" s="106" t="s">
        <v>21</v>
      </c>
      <c r="O9" s="102"/>
      <c r="P9" s="9">
        <v>0</v>
      </c>
      <c r="Q9" s="10">
        <v>1</v>
      </c>
      <c r="R9" s="207">
        <v>2</v>
      </c>
      <c r="S9" s="16"/>
      <c r="T9" s="16">
        <v>0</v>
      </c>
      <c r="U9" s="152"/>
      <c r="V9" s="169"/>
    </row>
    <row r="10" spans="2:25" ht="12.75" customHeight="1" x14ac:dyDescent="0.2">
      <c r="B10" s="83" t="s">
        <v>11</v>
      </c>
      <c r="C10" s="102"/>
      <c r="D10" s="9">
        <v>0</v>
      </c>
      <c r="E10" s="9">
        <v>0</v>
      </c>
      <c r="F10" s="10">
        <v>1</v>
      </c>
      <c r="G10" s="16"/>
      <c r="H10" s="208">
        <v>0</v>
      </c>
      <c r="I10" s="152"/>
      <c r="J10" s="191"/>
      <c r="K10" s="12"/>
      <c r="L10" s="12"/>
      <c r="M10" s="13"/>
      <c r="N10" s="106" t="s">
        <v>20</v>
      </c>
      <c r="O10" s="102"/>
      <c r="P10" s="9">
        <v>0</v>
      </c>
      <c r="Q10" s="10">
        <v>1</v>
      </c>
      <c r="R10" s="207">
        <v>2</v>
      </c>
      <c r="S10" s="16"/>
      <c r="T10" s="62">
        <v>1</v>
      </c>
      <c r="U10" s="152"/>
      <c r="V10" s="169"/>
    </row>
    <row r="11" spans="2:25" x14ac:dyDescent="0.2">
      <c r="B11" s="83" t="s">
        <v>12</v>
      </c>
      <c r="C11" s="102"/>
      <c r="D11" s="10">
        <v>1</v>
      </c>
      <c r="E11" s="10">
        <v>1</v>
      </c>
      <c r="F11" s="207">
        <v>2</v>
      </c>
      <c r="G11" s="16"/>
      <c r="H11" s="16">
        <v>0</v>
      </c>
      <c r="I11" s="152"/>
      <c r="J11" s="191"/>
      <c r="K11" s="12"/>
      <c r="L11" s="12"/>
      <c r="M11" s="13"/>
      <c r="N11" s="106" t="s">
        <v>22</v>
      </c>
      <c r="O11" s="102"/>
      <c r="P11" s="9">
        <v>0</v>
      </c>
      <c r="Q11" s="10">
        <v>1</v>
      </c>
      <c r="R11" s="207">
        <v>2</v>
      </c>
      <c r="S11" s="16"/>
      <c r="T11" s="16">
        <v>0</v>
      </c>
      <c r="U11" s="154"/>
      <c r="V11" s="170"/>
    </row>
    <row r="12" spans="2:25" x14ac:dyDescent="0.2">
      <c r="B12" s="83" t="s">
        <v>13</v>
      </c>
      <c r="C12" s="102"/>
      <c r="D12" s="207">
        <v>2</v>
      </c>
      <c r="E12" s="207">
        <v>2</v>
      </c>
      <c r="F12" s="202">
        <v>3</v>
      </c>
      <c r="G12" s="16"/>
      <c r="H12" s="16">
        <v>0</v>
      </c>
      <c r="I12" s="152"/>
      <c r="J12" s="191"/>
      <c r="K12" s="12"/>
      <c r="L12" s="12"/>
      <c r="M12" s="13"/>
      <c r="N12" s="3" t="s">
        <v>23</v>
      </c>
      <c r="O12" s="4"/>
      <c r="P12" s="5" t="s">
        <v>7</v>
      </c>
      <c r="Q12" s="5" t="s">
        <v>8</v>
      </c>
      <c r="R12" s="5" t="s">
        <v>9</v>
      </c>
      <c r="S12" s="5" t="s">
        <v>10</v>
      </c>
      <c r="T12" s="28"/>
      <c r="U12" s="90" t="s">
        <v>61</v>
      </c>
      <c r="V12" s="103"/>
    </row>
    <row r="13" spans="2:25" x14ac:dyDescent="0.2">
      <c r="B13" s="134" t="s">
        <v>58</v>
      </c>
      <c r="C13" s="135"/>
      <c r="D13" s="202">
        <v>3</v>
      </c>
      <c r="E13" s="202">
        <v>3</v>
      </c>
      <c r="F13" s="202">
        <v>3</v>
      </c>
      <c r="G13" s="16"/>
      <c r="H13" s="16">
        <v>0</v>
      </c>
      <c r="I13" s="154"/>
      <c r="J13" s="192"/>
      <c r="K13" s="14"/>
      <c r="L13" s="14"/>
      <c r="M13" s="15"/>
      <c r="N13" s="106" t="s">
        <v>24</v>
      </c>
      <c r="O13" s="102"/>
      <c r="P13" s="9">
        <v>0</v>
      </c>
      <c r="Q13" s="10">
        <v>1</v>
      </c>
      <c r="R13" s="207">
        <v>2</v>
      </c>
      <c r="S13" s="16"/>
      <c r="T13" s="204">
        <v>2</v>
      </c>
      <c r="U13" s="92"/>
      <c r="V13" s="104"/>
    </row>
    <row r="14" spans="2:25" x14ac:dyDescent="0.2">
      <c r="B14" s="43" t="s">
        <v>31</v>
      </c>
      <c r="C14" s="4"/>
      <c r="D14" s="5" t="s">
        <v>7</v>
      </c>
      <c r="E14" s="5" t="s">
        <v>8</v>
      </c>
      <c r="F14" s="5" t="s">
        <v>9</v>
      </c>
      <c r="G14" s="5" t="s">
        <v>10</v>
      </c>
      <c r="H14" s="28"/>
      <c r="I14" s="150" t="s">
        <v>64</v>
      </c>
      <c r="J14" s="190"/>
      <c r="K14" s="6"/>
      <c r="L14" s="6"/>
      <c r="M14" s="7"/>
      <c r="N14" s="106" t="s">
        <v>25</v>
      </c>
      <c r="O14" s="102"/>
      <c r="P14" s="9">
        <v>0</v>
      </c>
      <c r="Q14" s="10">
        <v>1</v>
      </c>
      <c r="R14" s="207">
        <v>2</v>
      </c>
      <c r="S14" s="16"/>
      <c r="T14" s="16">
        <v>0</v>
      </c>
      <c r="U14" s="92"/>
      <c r="V14" s="104"/>
    </row>
    <row r="15" spans="2:25" x14ac:dyDescent="0.2">
      <c r="B15" s="83" t="s">
        <v>15</v>
      </c>
      <c r="C15" s="102"/>
      <c r="D15" s="9">
        <v>0</v>
      </c>
      <c r="E15" s="9">
        <v>0</v>
      </c>
      <c r="F15" s="61">
        <v>1</v>
      </c>
      <c r="G15" s="16"/>
      <c r="H15" s="62">
        <v>1</v>
      </c>
      <c r="I15" s="152"/>
      <c r="J15" s="191"/>
      <c r="K15" s="12"/>
      <c r="L15" s="12"/>
      <c r="M15" s="13"/>
      <c r="N15" s="106" t="s">
        <v>26</v>
      </c>
      <c r="O15" s="102"/>
      <c r="P15" s="9">
        <v>0</v>
      </c>
      <c r="Q15" s="10">
        <v>1</v>
      </c>
      <c r="R15" s="207">
        <v>2</v>
      </c>
      <c r="S15" s="16" t="s">
        <v>10</v>
      </c>
      <c r="T15" s="16">
        <v>0</v>
      </c>
      <c r="U15" s="92"/>
      <c r="V15" s="104"/>
    </row>
    <row r="16" spans="2:25" x14ac:dyDescent="0.2">
      <c r="B16" s="83" t="s">
        <v>16</v>
      </c>
      <c r="C16" s="102"/>
      <c r="D16" s="9">
        <v>0</v>
      </c>
      <c r="E16" s="10">
        <v>1</v>
      </c>
      <c r="F16" s="207">
        <v>2</v>
      </c>
      <c r="G16" s="16"/>
      <c r="H16" s="16">
        <v>0</v>
      </c>
      <c r="I16" s="152"/>
      <c r="J16" s="191"/>
      <c r="K16" s="12"/>
      <c r="L16" s="12"/>
      <c r="M16" s="13"/>
      <c r="N16" s="106" t="s">
        <v>27</v>
      </c>
      <c r="O16" s="102"/>
      <c r="P16" s="9">
        <v>0</v>
      </c>
      <c r="Q16" s="10">
        <v>1</v>
      </c>
      <c r="R16" s="207">
        <v>2</v>
      </c>
      <c r="S16" s="16" t="s">
        <v>10</v>
      </c>
      <c r="T16" s="16">
        <v>0</v>
      </c>
      <c r="U16" s="92"/>
      <c r="V16" s="104"/>
    </row>
    <row r="17" spans="2:23" x14ac:dyDescent="0.2">
      <c r="B17" s="83" t="s">
        <v>17</v>
      </c>
      <c r="C17" s="102"/>
      <c r="D17" s="10">
        <v>1</v>
      </c>
      <c r="E17" s="207">
        <v>2</v>
      </c>
      <c r="F17" s="202">
        <v>3</v>
      </c>
      <c r="G17" s="16"/>
      <c r="H17" s="16">
        <v>0</v>
      </c>
      <c r="I17" s="154"/>
      <c r="J17" s="192"/>
      <c r="K17" s="14"/>
      <c r="L17" s="14"/>
      <c r="M17" s="15"/>
      <c r="N17" s="106" t="s">
        <v>28</v>
      </c>
      <c r="O17" s="102"/>
      <c r="P17" s="9">
        <v>0</v>
      </c>
      <c r="Q17" s="10">
        <v>1</v>
      </c>
      <c r="R17" s="207">
        <v>2</v>
      </c>
      <c r="S17" s="16" t="s">
        <v>10</v>
      </c>
      <c r="T17" s="16">
        <v>0</v>
      </c>
      <c r="U17" s="92"/>
      <c r="V17" s="104"/>
    </row>
    <row r="18" spans="2:23" x14ac:dyDescent="0.2">
      <c r="B18" s="43" t="s">
        <v>44</v>
      </c>
      <c r="C18" s="4"/>
      <c r="D18" s="5" t="s">
        <v>7</v>
      </c>
      <c r="E18" s="5" t="s">
        <v>8</v>
      </c>
      <c r="F18" s="5" t="s">
        <v>9</v>
      </c>
      <c r="G18" s="5" t="s">
        <v>10</v>
      </c>
      <c r="H18" s="28"/>
      <c r="I18" s="172"/>
      <c r="J18" s="173"/>
      <c r="K18" s="6"/>
      <c r="L18" s="6"/>
      <c r="M18" s="7"/>
      <c r="N18" s="106" t="s">
        <v>29</v>
      </c>
      <c r="O18" s="102"/>
      <c r="P18" s="18">
        <v>0</v>
      </c>
      <c r="Q18" s="19">
        <v>1</v>
      </c>
      <c r="R18" s="209">
        <v>2</v>
      </c>
      <c r="S18" s="16"/>
      <c r="T18" s="204">
        <v>2</v>
      </c>
      <c r="U18" s="92"/>
      <c r="V18" s="104"/>
    </row>
    <row r="19" spans="2:23" x14ac:dyDescent="0.2">
      <c r="B19" s="83" t="s">
        <v>11</v>
      </c>
      <c r="C19" s="84"/>
      <c r="D19" s="9">
        <v>0</v>
      </c>
      <c r="E19" s="9">
        <v>0</v>
      </c>
      <c r="F19" s="10">
        <v>1</v>
      </c>
      <c r="G19" s="16" t="s">
        <v>10</v>
      </c>
      <c r="H19" s="16">
        <v>0</v>
      </c>
      <c r="I19" s="174"/>
      <c r="J19" s="175"/>
      <c r="K19" s="12"/>
      <c r="L19" s="12"/>
      <c r="M19" s="13"/>
      <c r="N19" s="100" t="s">
        <v>42</v>
      </c>
      <c r="O19" s="101"/>
      <c r="P19" s="18">
        <v>0</v>
      </c>
      <c r="Q19" s="19">
        <v>1</v>
      </c>
      <c r="R19" s="209">
        <v>2</v>
      </c>
      <c r="S19" s="31"/>
      <c r="T19" s="32">
        <v>0</v>
      </c>
      <c r="U19" s="94"/>
      <c r="V19" s="105"/>
    </row>
    <row r="20" spans="2:23" x14ac:dyDescent="0.2">
      <c r="B20" s="83" t="s">
        <v>12</v>
      </c>
      <c r="C20" s="84"/>
      <c r="D20" s="9">
        <v>0</v>
      </c>
      <c r="E20" s="10">
        <v>1</v>
      </c>
      <c r="F20" s="207">
        <v>2</v>
      </c>
      <c r="G20" s="16" t="s">
        <v>10</v>
      </c>
      <c r="H20" s="16">
        <v>0</v>
      </c>
      <c r="I20" s="174"/>
      <c r="J20" s="175"/>
      <c r="K20" s="12"/>
      <c r="L20" s="12"/>
      <c r="M20" s="13"/>
      <c r="N20" s="21" t="s">
        <v>30</v>
      </c>
      <c r="O20" s="34" t="s">
        <v>41</v>
      </c>
      <c r="P20" s="35"/>
      <c r="Q20" s="35"/>
      <c r="R20" s="35"/>
      <c r="S20" s="23"/>
      <c r="T20" s="16">
        <f>SUM(T7:T19)</f>
        <v>5</v>
      </c>
      <c r="U20" s="55"/>
      <c r="V20" s="56"/>
      <c r="W20" s="29"/>
    </row>
    <row r="21" spans="2:23" x14ac:dyDescent="0.2">
      <c r="B21" s="83" t="s">
        <v>59</v>
      </c>
      <c r="C21" s="84"/>
      <c r="D21" s="10">
        <v>1</v>
      </c>
      <c r="E21" s="207">
        <v>2</v>
      </c>
      <c r="F21" s="202">
        <v>3</v>
      </c>
      <c r="G21" s="16" t="s">
        <v>10</v>
      </c>
      <c r="H21" s="16">
        <v>0</v>
      </c>
      <c r="I21" s="176"/>
      <c r="J21" s="177"/>
      <c r="K21" s="14"/>
      <c r="L21" s="14"/>
      <c r="M21" s="15"/>
      <c r="N21" s="21" t="s">
        <v>49</v>
      </c>
      <c r="O21" s="25"/>
      <c r="P21" s="26"/>
      <c r="Q21" s="26"/>
      <c r="R21" s="26"/>
      <c r="S21" s="27"/>
      <c r="T21" s="37">
        <f>H22+T20</f>
        <v>9</v>
      </c>
      <c r="U21" s="2"/>
      <c r="V21" s="42"/>
    </row>
    <row r="22" spans="2:23" ht="15" customHeight="1" x14ac:dyDescent="0.2">
      <c r="B22" s="85" t="s">
        <v>37</v>
      </c>
      <c r="C22" s="86"/>
      <c r="D22" s="2"/>
      <c r="E22" s="2"/>
      <c r="F22" s="184" t="s">
        <v>40</v>
      </c>
      <c r="G22" s="142"/>
      <c r="H22" s="38">
        <f>SUM(H7:H21)</f>
        <v>4</v>
      </c>
      <c r="I22" s="2"/>
      <c r="J22" s="2"/>
      <c r="K22" s="2"/>
      <c r="L22" s="2"/>
      <c r="M22" s="2"/>
      <c r="N22" s="86" t="s">
        <v>38</v>
      </c>
      <c r="O22" s="86"/>
      <c r="P22" s="2"/>
      <c r="Q22" s="2"/>
      <c r="R22" s="189" t="s">
        <v>43</v>
      </c>
      <c r="S22" s="142"/>
      <c r="T22" s="36">
        <f>T21</f>
        <v>9</v>
      </c>
      <c r="U22" s="2"/>
      <c r="V22" s="42"/>
    </row>
    <row r="23" spans="2:23" ht="9.75" customHeight="1" x14ac:dyDescent="0.2">
      <c r="B23" s="45"/>
      <c r="C23" s="39"/>
      <c r="D23" s="2"/>
      <c r="E23" s="2"/>
      <c r="F23" s="2"/>
      <c r="G23" s="2"/>
      <c r="H23" s="2"/>
      <c r="I23" s="2"/>
      <c r="J23" s="2"/>
      <c r="K23" s="2"/>
      <c r="L23" s="2"/>
      <c r="M23" s="2"/>
      <c r="N23" s="39"/>
      <c r="O23" s="39"/>
      <c r="P23" s="2"/>
      <c r="Q23" s="2"/>
      <c r="R23" s="2"/>
      <c r="S23" s="2"/>
      <c r="T23" s="2"/>
      <c r="U23" s="2"/>
      <c r="V23" s="42"/>
    </row>
    <row r="24" spans="2:23" x14ac:dyDescent="0.2">
      <c r="B24" s="45" t="s">
        <v>53</v>
      </c>
      <c r="C24" s="2"/>
      <c r="D24" s="2"/>
      <c r="E24" s="2"/>
      <c r="F24" s="2"/>
      <c r="G24" s="2"/>
      <c r="H24" s="2"/>
      <c r="I24" s="2"/>
      <c r="J24" s="77">
        <v>1</v>
      </c>
      <c r="K24" s="78"/>
      <c r="L24" s="78"/>
      <c r="M24" s="78"/>
      <c r="N24" s="178" t="s">
        <v>46</v>
      </c>
      <c r="O24" s="179"/>
      <c r="P24" s="179"/>
      <c r="Q24" s="179"/>
      <c r="R24" s="179"/>
      <c r="S24" s="179"/>
      <c r="T24" s="179"/>
      <c r="U24" s="179"/>
      <c r="V24" s="180"/>
    </row>
    <row r="25" spans="2:23" ht="12.75" customHeight="1" x14ac:dyDescent="0.2">
      <c r="B25" s="45" t="s">
        <v>54</v>
      </c>
      <c r="C25" s="2"/>
      <c r="D25" s="2"/>
      <c r="E25" s="2"/>
      <c r="F25" s="2"/>
      <c r="G25" s="2"/>
      <c r="H25" s="2"/>
      <c r="I25" s="2"/>
      <c r="J25" s="65">
        <v>2</v>
      </c>
      <c r="K25" s="66"/>
      <c r="L25" s="66"/>
      <c r="M25" s="66"/>
      <c r="N25" s="181" t="s">
        <v>55</v>
      </c>
      <c r="O25" s="182"/>
      <c r="P25" s="182"/>
      <c r="Q25" s="182"/>
      <c r="R25" s="182"/>
      <c r="S25" s="182"/>
      <c r="T25" s="182"/>
      <c r="U25" s="182"/>
      <c r="V25" s="183"/>
    </row>
    <row r="26" spans="2:23" ht="12" customHeight="1" x14ac:dyDescent="0.2">
      <c r="B26" s="45" t="s">
        <v>52</v>
      </c>
      <c r="C26" s="2"/>
      <c r="D26" s="2"/>
      <c r="E26" s="2"/>
      <c r="F26" s="2"/>
      <c r="G26" s="2"/>
      <c r="H26" s="2"/>
      <c r="I26" s="2"/>
      <c r="J26" s="67">
        <v>3</v>
      </c>
      <c r="K26" s="68"/>
      <c r="L26" s="68"/>
      <c r="M26" s="68"/>
      <c r="N26" s="96" t="s">
        <v>47</v>
      </c>
      <c r="O26" s="96"/>
      <c r="P26" s="96"/>
      <c r="Q26" s="96"/>
      <c r="R26" s="96"/>
      <c r="S26" s="96"/>
      <c r="T26" s="96"/>
      <c r="U26" s="96"/>
      <c r="V26" s="97"/>
    </row>
    <row r="27" spans="2:23" ht="12" customHeight="1" x14ac:dyDescent="0.2">
      <c r="B27" s="45" t="s">
        <v>34</v>
      </c>
      <c r="C27" s="2"/>
      <c r="D27" s="2"/>
      <c r="E27" s="2"/>
      <c r="F27" s="2"/>
      <c r="G27" s="2"/>
      <c r="H27" s="129">
        <v>41368</v>
      </c>
      <c r="I27" s="171"/>
      <c r="J27" s="2"/>
      <c r="K27" s="2"/>
      <c r="L27" s="2"/>
      <c r="M27" s="2"/>
      <c r="N27" s="53"/>
      <c r="O27" s="53"/>
      <c r="P27" s="53"/>
      <c r="Q27" s="53"/>
      <c r="R27" s="53"/>
      <c r="S27" s="53"/>
      <c r="T27" s="53"/>
      <c r="U27" s="53"/>
      <c r="V27" s="54"/>
    </row>
    <row r="28" spans="2:23" ht="13.5" customHeight="1" x14ac:dyDescent="0.2">
      <c r="B28" s="79" t="s">
        <v>56</v>
      </c>
      <c r="C28" s="80"/>
      <c r="D28" s="80"/>
      <c r="E28" s="80"/>
      <c r="F28" s="80"/>
      <c r="G28" s="80"/>
      <c r="H28" s="80"/>
      <c r="I28" s="80"/>
      <c r="J28" s="80"/>
      <c r="K28" s="80"/>
      <c r="L28" s="80"/>
      <c r="M28" s="80"/>
      <c r="N28" s="80"/>
      <c r="O28" s="80"/>
      <c r="P28" s="80"/>
      <c r="Q28" s="80"/>
      <c r="R28" s="80"/>
      <c r="S28" s="80"/>
      <c r="T28" s="80"/>
      <c r="U28" s="80"/>
      <c r="V28" s="81"/>
    </row>
    <row r="29" spans="2:23" ht="12.75" hidden="1" customHeight="1" x14ac:dyDescent="0.2">
      <c r="B29" s="82"/>
      <c r="C29" s="80"/>
      <c r="D29" s="80"/>
      <c r="E29" s="80"/>
      <c r="F29" s="80"/>
      <c r="G29" s="80"/>
      <c r="H29" s="80"/>
      <c r="I29" s="80"/>
      <c r="J29" s="80"/>
      <c r="K29" s="80"/>
      <c r="L29" s="80"/>
      <c r="M29" s="80"/>
      <c r="N29" s="80"/>
      <c r="O29" s="80"/>
      <c r="P29" s="80"/>
      <c r="Q29" s="80"/>
      <c r="R29" s="80"/>
      <c r="S29" s="80"/>
      <c r="T29" s="80"/>
      <c r="U29" s="80"/>
      <c r="V29" s="81"/>
    </row>
    <row r="30" spans="2:23" ht="44.25" customHeight="1" x14ac:dyDescent="0.2">
      <c r="B30" s="82"/>
      <c r="C30" s="80"/>
      <c r="D30" s="80"/>
      <c r="E30" s="80"/>
      <c r="F30" s="80"/>
      <c r="G30" s="80"/>
      <c r="H30" s="80"/>
      <c r="I30" s="80"/>
      <c r="J30" s="80"/>
      <c r="K30" s="80"/>
      <c r="L30" s="80"/>
      <c r="M30" s="80"/>
      <c r="N30" s="80"/>
      <c r="O30" s="80"/>
      <c r="P30" s="80"/>
      <c r="Q30" s="80"/>
      <c r="R30" s="80"/>
      <c r="S30" s="80"/>
      <c r="T30" s="80"/>
      <c r="U30" s="80"/>
      <c r="V30" s="81"/>
    </row>
    <row r="31" spans="2:23" ht="7.5" customHeight="1" x14ac:dyDescent="0.2">
      <c r="B31" s="123" t="s">
        <v>45</v>
      </c>
      <c r="C31" s="124"/>
      <c r="D31" s="124"/>
      <c r="E31" s="124"/>
      <c r="F31" s="124"/>
      <c r="G31" s="124"/>
      <c r="H31" s="124"/>
      <c r="I31" s="124"/>
      <c r="J31" s="124"/>
      <c r="K31" s="124"/>
      <c r="L31" s="124"/>
      <c r="M31" s="124"/>
      <c r="N31" s="124"/>
      <c r="O31" s="124"/>
      <c r="P31" s="124"/>
      <c r="Q31" s="124"/>
      <c r="R31" s="124"/>
      <c r="S31" s="124"/>
      <c r="T31" s="124"/>
      <c r="U31" s="124"/>
      <c r="V31" s="125"/>
    </row>
    <row r="32" spans="2:23" ht="12.75" hidden="1" customHeight="1" x14ac:dyDescent="0.2">
      <c r="B32" s="123"/>
      <c r="C32" s="124"/>
      <c r="D32" s="124"/>
      <c r="E32" s="124"/>
      <c r="F32" s="124"/>
      <c r="G32" s="124"/>
      <c r="H32" s="124"/>
      <c r="I32" s="124"/>
      <c r="J32" s="124"/>
      <c r="K32" s="124"/>
      <c r="L32" s="124"/>
      <c r="M32" s="124"/>
      <c r="N32" s="124"/>
      <c r="O32" s="124"/>
      <c r="P32" s="124"/>
      <c r="Q32" s="124"/>
      <c r="R32" s="124"/>
      <c r="S32" s="124"/>
      <c r="T32" s="124"/>
      <c r="U32" s="124"/>
      <c r="V32" s="125"/>
    </row>
    <row r="33" spans="2:22" x14ac:dyDescent="0.2">
      <c r="B33" s="123"/>
      <c r="C33" s="124"/>
      <c r="D33" s="124"/>
      <c r="E33" s="124"/>
      <c r="F33" s="124"/>
      <c r="G33" s="124"/>
      <c r="H33" s="124"/>
      <c r="I33" s="124"/>
      <c r="J33" s="124"/>
      <c r="K33" s="124"/>
      <c r="L33" s="124"/>
      <c r="M33" s="124"/>
      <c r="N33" s="124"/>
      <c r="O33" s="124"/>
      <c r="P33" s="124"/>
      <c r="Q33" s="124"/>
      <c r="R33" s="124"/>
      <c r="S33" s="124"/>
      <c r="T33" s="124"/>
      <c r="U33" s="124"/>
      <c r="V33" s="125"/>
    </row>
    <row r="34" spans="2:22" x14ac:dyDescent="0.2">
      <c r="B34" s="123"/>
      <c r="C34" s="124"/>
      <c r="D34" s="124"/>
      <c r="E34" s="124"/>
      <c r="F34" s="124"/>
      <c r="G34" s="124"/>
      <c r="H34" s="124"/>
      <c r="I34" s="124"/>
      <c r="J34" s="124"/>
      <c r="K34" s="124"/>
      <c r="L34" s="124"/>
      <c r="M34" s="124"/>
      <c r="N34" s="124"/>
      <c r="O34" s="124"/>
      <c r="P34" s="124"/>
      <c r="Q34" s="124"/>
      <c r="R34" s="124"/>
      <c r="S34" s="124"/>
      <c r="T34" s="124"/>
      <c r="U34" s="124"/>
      <c r="V34" s="125"/>
    </row>
    <row r="35" spans="2:22" ht="27.75" customHeight="1" thickBot="1" x14ac:dyDescent="0.25">
      <c r="B35" s="126"/>
      <c r="C35" s="127"/>
      <c r="D35" s="127"/>
      <c r="E35" s="127"/>
      <c r="F35" s="127"/>
      <c r="G35" s="127"/>
      <c r="H35" s="127"/>
      <c r="I35" s="127"/>
      <c r="J35" s="127"/>
      <c r="K35" s="127"/>
      <c r="L35" s="127"/>
      <c r="M35" s="127"/>
      <c r="N35" s="127"/>
      <c r="O35" s="127"/>
      <c r="P35" s="127"/>
      <c r="Q35" s="127"/>
      <c r="R35" s="127"/>
      <c r="S35" s="127"/>
      <c r="T35" s="127"/>
      <c r="U35" s="127"/>
      <c r="V35" s="128"/>
    </row>
  </sheetData>
  <mergeCells count="49">
    <mergeCell ref="U5:V5"/>
    <mergeCell ref="I5:M5"/>
    <mergeCell ref="R22:S22"/>
    <mergeCell ref="N10:O10"/>
    <mergeCell ref="B11:C11"/>
    <mergeCell ref="B5:C5"/>
    <mergeCell ref="D5:G5"/>
    <mergeCell ref="I9:J13"/>
    <mergeCell ref="I14:J17"/>
    <mergeCell ref="N11:O11"/>
    <mergeCell ref="N14:O14"/>
    <mergeCell ref="I6:J8"/>
    <mergeCell ref="N7:O7"/>
    <mergeCell ref="N8:O8"/>
    <mergeCell ref="N5:O5"/>
    <mergeCell ref="P5:S5"/>
    <mergeCell ref="B2:V2"/>
    <mergeCell ref="C3:E3"/>
    <mergeCell ref="G3:M3"/>
    <mergeCell ref="D4:E4"/>
    <mergeCell ref="I4:M4"/>
    <mergeCell ref="B31:V35"/>
    <mergeCell ref="N19:O19"/>
    <mergeCell ref="H27:I27"/>
    <mergeCell ref="I18:J21"/>
    <mergeCell ref="B19:C19"/>
    <mergeCell ref="N24:V24"/>
    <mergeCell ref="N25:V25"/>
    <mergeCell ref="N26:V26"/>
    <mergeCell ref="B28:V30"/>
    <mergeCell ref="B22:C22"/>
    <mergeCell ref="N22:O22"/>
    <mergeCell ref="F22:G22"/>
    <mergeCell ref="B20:C20"/>
    <mergeCell ref="B21:C21"/>
    <mergeCell ref="U6:V11"/>
    <mergeCell ref="U12:V19"/>
    <mergeCell ref="B12:C12"/>
    <mergeCell ref="B13:C13"/>
    <mergeCell ref="N13:O13"/>
    <mergeCell ref="B10:C10"/>
    <mergeCell ref="B17:C17"/>
    <mergeCell ref="B15:C15"/>
    <mergeCell ref="N15:O15"/>
    <mergeCell ref="B16:C16"/>
    <mergeCell ref="N16:O16"/>
    <mergeCell ref="N17:O17"/>
    <mergeCell ref="N9:O9"/>
    <mergeCell ref="N18:O18"/>
  </mergeCells>
  <phoneticPr fontId="1" type="noConversion"/>
  <conditionalFormatting sqref="T22">
    <cfRule type="cellIs" dxfId="2" priority="1" stopIfTrue="1" operator="between">
      <formula>23</formula>
      <formula>35</formula>
    </cfRule>
    <cfRule type="cellIs" dxfId="1" priority="2" stopIfTrue="1" operator="between">
      <formula>11</formula>
      <formula>22</formula>
    </cfRule>
    <cfRule type="cellIs" dxfId="0" priority="3" stopIfTrue="1" operator="between">
      <formula>1</formula>
      <formula>10</formula>
    </cfRule>
    <cfRule type="colorScale" priority="4">
      <colorScale>
        <cfvo type="num" val="23"/>
        <cfvo type="num" val="36"/>
        <color rgb="FFC00000"/>
        <color rgb="FFFFEF9C"/>
      </colorScale>
    </cfRule>
    <cfRule type="colorScale" priority="5">
      <colorScale>
        <cfvo type="num" val="11"/>
        <cfvo type="num" val="22"/>
        <color rgb="FFFFC000"/>
        <color rgb="FFFFEF9C"/>
      </colorScale>
    </cfRule>
    <cfRule type="colorScale" priority="6">
      <colorScale>
        <cfvo type="num" val="1"/>
        <cfvo type="num" val="10"/>
        <color rgb="FF00B050"/>
        <color rgb="FFFFEF9C"/>
      </colorScale>
    </cfRule>
  </conditionalFormatting>
  <pageMargins left="0.75" right="0.75" top="1" bottom="1" header="0.5" footer="0.5"/>
  <pageSetup orientation="landscape" verticalDpi="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IE</vt:lpstr>
      <vt:lpstr>HoC PtD</vt:lpstr>
      <vt:lpstr>PCE</vt:lpstr>
    </vt:vector>
  </TitlesOfParts>
  <Company>Hays Companies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Hays Companies</dc:creator>
  <cp:lastModifiedBy>EHS Consult</cp:lastModifiedBy>
  <cp:lastPrinted>2011-03-03T18:39:26Z</cp:lastPrinted>
  <dcterms:created xsi:type="dcterms:W3CDTF">2011-02-03T21:30:11Z</dcterms:created>
  <dcterms:modified xsi:type="dcterms:W3CDTF">2018-07-21T01:55:01Z</dcterms:modified>
</cp:coreProperties>
</file>